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к протоколам (протоколы рабочей группы и распр объемов)\Раб. гр. № 13\"/>
    </mc:Choice>
  </mc:AlternateContent>
  <bookViews>
    <workbookView xWindow="0" yWindow="420" windowWidth="19410" windowHeight="10590"/>
  </bookViews>
  <sheets>
    <sheet name="СВОД КС" sheetId="103" r:id="rId1"/>
    <sheet name="СВОД ДС" sheetId="106" r:id="rId2"/>
    <sheet name="СВОД ПРОФ" sheetId="51" r:id="rId3"/>
    <sheet name="СВОД ЭКО" sheetId="107" r:id="rId4"/>
    <sheet name="ОКБ КС " sheetId="104" r:id="rId5"/>
    <sheet name="Шуя КС " sheetId="99" r:id="rId6"/>
    <sheet name="Южа КС" sheetId="100" r:id="rId7"/>
    <sheet name="Шуя ДС " sheetId="105" r:id="rId8"/>
    <sheet name="Вичуга Проф" sheetId="98" r:id="rId9"/>
    <sheet name="Ильинское ПРОФ" sheetId="34" r:id="rId10"/>
    <sheet name="Кинешма ПРОФ" sheetId="46" r:id="rId11"/>
    <sheet name="Комсомольск ПРОФ" sheetId="17" r:id="rId12"/>
    <sheet name="Кохма ПРОФ " sheetId="97" r:id="rId13"/>
    <sheet name="Лежнево ПРОФ" sheetId="49" r:id="rId14"/>
    <sheet name="Лух ПРОФ" sheetId="57" r:id="rId15"/>
    <sheet name="Пестяки ПРОФ" sheetId="20" r:id="rId16"/>
    <sheet name="Приволжск ПРОФ" sheetId="54" r:id="rId17"/>
    <sheet name="Пучеж ПРОФ" sheetId="55" r:id="rId18"/>
    <sheet name="Родники ПРОФ" sheetId="50" r:id="rId19"/>
    <sheet name="Тейково ПРОФ" sheetId="38" r:id="rId20"/>
    <sheet name="Фурманов ПРОФ" sheetId="40" r:id="rId21"/>
    <sheet name="Шуя ПРОФ" sheetId="21" r:id="rId22"/>
    <sheet name="Южа ПРОФ" sheetId="14" r:id="rId23"/>
    <sheet name="1 ГКБ ПРОФ" sheetId="44" r:id="rId24"/>
    <sheet name="Куваевых ПРОФ" sheetId="109" r:id="rId25"/>
    <sheet name="3 ГКБ ПРОФ" sheetId="16" r:id="rId26"/>
    <sheet name="4 ГКБ ПРОФ " sheetId="92" r:id="rId27"/>
    <sheet name="КСМ ЭКО" sheetId="108" r:id="rId28"/>
  </sheets>
  <definedNames>
    <definedName name="_xlnm.Print_Titles" localSheetId="1">'СВОД ДС'!$A:$B</definedName>
    <definedName name="_xlnm.Print_Area" localSheetId="23">'1 ГКБ ПРОФ'!#REF!</definedName>
    <definedName name="_xlnm.Print_Area" localSheetId="25">'3 ГКБ ПРОФ'!#REF!</definedName>
    <definedName name="_xlnm.Print_Area" localSheetId="26">'4 ГКБ ПРОФ '!#REF!</definedName>
    <definedName name="_xlnm.Print_Area" localSheetId="8">'Вичуга Проф'!#REF!</definedName>
    <definedName name="_xlnm.Print_Area" localSheetId="9">'Ильинское ПРОФ'!#REF!</definedName>
    <definedName name="_xlnm.Print_Area" localSheetId="10">'Кинешма ПРОФ'!#REF!</definedName>
    <definedName name="_xlnm.Print_Area" localSheetId="11">'Комсомольск ПРОФ'!#REF!</definedName>
    <definedName name="_xlnm.Print_Area" localSheetId="27">'КСМ ЭКО'!$A$1:$C$13</definedName>
    <definedName name="_xlnm.Print_Area" localSheetId="24">'Куваевых ПРОФ'!#REF!</definedName>
    <definedName name="_xlnm.Print_Area" localSheetId="13">'Лежнево ПРОФ'!#REF!</definedName>
    <definedName name="_xlnm.Print_Area" localSheetId="14">'Лух ПРОФ'!#REF!</definedName>
    <definedName name="_xlnm.Print_Area" localSheetId="4">'ОКБ КС '!$A$1:$K$51</definedName>
    <definedName name="_xlnm.Print_Area" localSheetId="15">'Пестяки ПРОФ'!#REF!</definedName>
    <definedName name="_xlnm.Print_Area" localSheetId="16">'Приволжск ПРОФ'!#REF!</definedName>
    <definedName name="_xlnm.Print_Area" localSheetId="17">'Пучеж ПРОФ'!#REF!</definedName>
    <definedName name="_xlnm.Print_Area" localSheetId="18">'Родники ПРОФ'!#REF!</definedName>
    <definedName name="_xlnm.Print_Area" localSheetId="1">'СВОД ДС'!$A$1:$Q$40</definedName>
    <definedName name="_xlnm.Print_Area" localSheetId="0">'СВОД КС'!$A$1:$K$61</definedName>
    <definedName name="_xlnm.Print_Area" localSheetId="2">'СВОД ПРОФ'!#REF!</definedName>
    <definedName name="_xlnm.Print_Area" localSheetId="3">'СВОД ЭКО'!$A$1:$B$10</definedName>
    <definedName name="_xlnm.Print_Area" localSheetId="19">'Тейково ПРОФ'!#REF!</definedName>
    <definedName name="_xlnm.Print_Area" localSheetId="20">'Фурманов ПРОФ'!#REF!</definedName>
    <definedName name="_xlnm.Print_Area" localSheetId="7">'Шуя ДС '!$A$1:$Q$38</definedName>
    <definedName name="_xlnm.Print_Area" localSheetId="5">'Шуя КС '!$A$1:$K$51</definedName>
    <definedName name="_xlnm.Print_Area" localSheetId="21">'Шуя ПРОФ'!#REF!</definedName>
    <definedName name="_xlnm.Print_Area" localSheetId="6">'Южа КС'!$A$1:$K$51</definedName>
    <definedName name="_xlnm.Print_Area" localSheetId="22">'Южа ПРОФ'!#REF!</definedName>
  </definedNames>
  <calcPr calcId="152511"/>
</workbook>
</file>

<file path=xl/calcChain.xml><?xml version="1.0" encoding="utf-8"?>
<calcChain xmlns="http://schemas.openxmlformats.org/spreadsheetml/2006/main">
  <c r="K74" i="109" l="1"/>
  <c r="J74" i="109"/>
  <c r="I74" i="109"/>
  <c r="H74" i="109"/>
  <c r="G74" i="109"/>
  <c r="E74" i="109"/>
  <c r="D74" i="109"/>
  <c r="C74" i="109"/>
  <c r="B74" i="109"/>
  <c r="M73" i="109"/>
  <c r="L73" i="109"/>
  <c r="F73" i="109"/>
  <c r="N73" i="109" s="1"/>
  <c r="M72" i="109"/>
  <c r="L72" i="109"/>
  <c r="N72" i="109" s="1"/>
  <c r="F72" i="109"/>
  <c r="M71" i="109"/>
  <c r="L71" i="109"/>
  <c r="F71" i="109"/>
  <c r="M70" i="109"/>
  <c r="L70" i="109"/>
  <c r="N70" i="109" s="1"/>
  <c r="F70" i="109"/>
  <c r="M69" i="109"/>
  <c r="L69" i="109"/>
  <c r="F69" i="109"/>
  <c r="M68" i="109"/>
  <c r="L68" i="109"/>
  <c r="N68" i="109" s="1"/>
  <c r="F68" i="109"/>
  <c r="M67" i="109"/>
  <c r="L67" i="109"/>
  <c r="F67" i="109"/>
  <c r="M66" i="109"/>
  <c r="L66" i="109"/>
  <c r="N66" i="109" s="1"/>
  <c r="F66" i="109"/>
  <c r="M65" i="109"/>
  <c r="L65" i="109"/>
  <c r="F65" i="109"/>
  <c r="M64" i="109"/>
  <c r="L64" i="109"/>
  <c r="N64" i="109" s="1"/>
  <c r="F64" i="109"/>
  <c r="M63" i="109"/>
  <c r="L63" i="109"/>
  <c r="F63" i="109"/>
  <c r="M62" i="109"/>
  <c r="L62" i="109"/>
  <c r="N62" i="109" s="1"/>
  <c r="F62" i="109"/>
  <c r="M61" i="109"/>
  <c r="L61" i="109"/>
  <c r="F61" i="109"/>
  <c r="M60" i="109"/>
  <c r="L60" i="109"/>
  <c r="N60" i="109" s="1"/>
  <c r="F60" i="109"/>
  <c r="M59" i="109"/>
  <c r="L59" i="109"/>
  <c r="F59" i="109"/>
  <c r="M58" i="109"/>
  <c r="L58" i="109"/>
  <c r="N58" i="109" s="1"/>
  <c r="F58" i="109"/>
  <c r="M57" i="109"/>
  <c r="L57" i="109"/>
  <c r="F57" i="109"/>
  <c r="M56" i="109"/>
  <c r="L56" i="109"/>
  <c r="N56" i="109" s="1"/>
  <c r="F56" i="109"/>
  <c r="M55" i="109"/>
  <c r="L55" i="109"/>
  <c r="F55" i="109"/>
  <c r="M54" i="109"/>
  <c r="L54" i="109"/>
  <c r="N54" i="109" s="1"/>
  <c r="F54" i="109"/>
  <c r="M53" i="109"/>
  <c r="L53" i="109"/>
  <c r="F53" i="109"/>
  <c r="M52" i="109"/>
  <c r="L52" i="109"/>
  <c r="N52" i="109" s="1"/>
  <c r="F52" i="109"/>
  <c r="M51" i="109"/>
  <c r="L51" i="109"/>
  <c r="F51" i="109"/>
  <c r="M50" i="109"/>
  <c r="L50" i="109"/>
  <c r="N50" i="109" s="1"/>
  <c r="F50" i="109"/>
  <c r="M49" i="109"/>
  <c r="L49" i="109"/>
  <c r="F49" i="109"/>
  <c r="M48" i="109"/>
  <c r="L48" i="109"/>
  <c r="N48" i="109" s="1"/>
  <c r="F48" i="109"/>
  <c r="M47" i="109"/>
  <c r="L47" i="109"/>
  <c r="F47" i="109"/>
  <c r="M46" i="109"/>
  <c r="L46" i="109"/>
  <c r="N46" i="109" s="1"/>
  <c r="F46" i="109"/>
  <c r="M45" i="109"/>
  <c r="L45" i="109"/>
  <c r="F45" i="109"/>
  <c r="M44" i="109"/>
  <c r="L44" i="109"/>
  <c r="N44" i="109" s="1"/>
  <c r="F44" i="109"/>
  <c r="M43" i="109"/>
  <c r="L43" i="109"/>
  <c r="F43" i="109"/>
  <c r="M42" i="109"/>
  <c r="L42" i="109"/>
  <c r="N42" i="109" s="1"/>
  <c r="F42" i="109"/>
  <c r="M41" i="109"/>
  <c r="L41" i="109"/>
  <c r="F41" i="109"/>
  <c r="M40" i="109"/>
  <c r="L40" i="109"/>
  <c r="N40" i="109" s="1"/>
  <c r="F40" i="109"/>
  <c r="M39" i="109"/>
  <c r="L39" i="109"/>
  <c r="F39" i="109"/>
  <c r="M38" i="109"/>
  <c r="L38" i="109"/>
  <c r="N38" i="109" s="1"/>
  <c r="F38" i="109"/>
  <c r="M37" i="109"/>
  <c r="L37" i="109"/>
  <c r="F37" i="109"/>
  <c r="M36" i="109"/>
  <c r="L36" i="109"/>
  <c r="N36" i="109" s="1"/>
  <c r="F36" i="109"/>
  <c r="M35" i="109"/>
  <c r="L35" i="109"/>
  <c r="F35" i="109"/>
  <c r="M34" i="109"/>
  <c r="L34" i="109"/>
  <c r="N34" i="109" s="1"/>
  <c r="F34" i="109"/>
  <c r="M33" i="109"/>
  <c r="L33" i="109"/>
  <c r="F33" i="109"/>
  <c r="M32" i="109"/>
  <c r="L32" i="109"/>
  <c r="N32" i="109" s="1"/>
  <c r="F32" i="109"/>
  <c r="M31" i="109"/>
  <c r="L31" i="109"/>
  <c r="F31" i="109"/>
  <c r="M30" i="109"/>
  <c r="L30" i="109"/>
  <c r="N30" i="109" s="1"/>
  <c r="F30" i="109"/>
  <c r="M29" i="109"/>
  <c r="L29" i="109"/>
  <c r="F29" i="109"/>
  <c r="M28" i="109"/>
  <c r="L28" i="109"/>
  <c r="N28" i="109" s="1"/>
  <c r="F28" i="109"/>
  <c r="M27" i="109"/>
  <c r="L27" i="109"/>
  <c r="F27" i="109"/>
  <c r="M26" i="109"/>
  <c r="L26" i="109"/>
  <c r="N26" i="109" s="1"/>
  <c r="F26" i="109"/>
  <c r="M25" i="109"/>
  <c r="L25" i="109"/>
  <c r="F25" i="109"/>
  <c r="M24" i="109"/>
  <c r="L24" i="109"/>
  <c r="N24" i="109" s="1"/>
  <c r="F24" i="109"/>
  <c r="M23" i="109"/>
  <c r="L23" i="109"/>
  <c r="F23" i="109"/>
  <c r="M22" i="109"/>
  <c r="L22" i="109"/>
  <c r="N22" i="109" s="1"/>
  <c r="F22" i="109"/>
  <c r="M21" i="109"/>
  <c r="L21" i="109"/>
  <c r="F21" i="109"/>
  <c r="M20" i="109"/>
  <c r="L20" i="109"/>
  <c r="N20" i="109" s="1"/>
  <c r="F20" i="109"/>
  <c r="M19" i="109"/>
  <c r="L19" i="109"/>
  <c r="F19" i="109"/>
  <c r="M18" i="109"/>
  <c r="L18" i="109"/>
  <c r="N18" i="109" s="1"/>
  <c r="F18" i="109"/>
  <c r="M17" i="109"/>
  <c r="L17" i="109"/>
  <c r="F17" i="109"/>
  <c r="M16" i="109"/>
  <c r="L16" i="109"/>
  <c r="N16" i="109" s="1"/>
  <c r="F16" i="109"/>
  <c r="M15" i="109"/>
  <c r="L15" i="109"/>
  <c r="F15" i="109"/>
  <c r="M14" i="109"/>
  <c r="L14" i="109"/>
  <c r="N14" i="109" s="1"/>
  <c r="F14" i="109"/>
  <c r="M13" i="109"/>
  <c r="L13" i="109"/>
  <c r="F13" i="109"/>
  <c r="M12" i="109"/>
  <c r="L12" i="109"/>
  <c r="N12" i="109" s="1"/>
  <c r="F12" i="109"/>
  <c r="M11" i="109"/>
  <c r="M74" i="109" s="1"/>
  <c r="L11" i="109"/>
  <c r="F11" i="109"/>
  <c r="N11" i="109" l="1"/>
  <c r="N13" i="109"/>
  <c r="N15" i="109"/>
  <c r="N17" i="109"/>
  <c r="N19" i="109"/>
  <c r="N21" i="109"/>
  <c r="N23" i="109"/>
  <c r="N25" i="109"/>
  <c r="N27" i="109"/>
  <c r="N29" i="109"/>
  <c r="N31" i="109"/>
  <c r="N33" i="109"/>
  <c r="N35" i="109"/>
  <c r="N37" i="109"/>
  <c r="N39" i="109"/>
  <c r="N41" i="109"/>
  <c r="N43" i="109"/>
  <c r="N45" i="109"/>
  <c r="N47" i="109"/>
  <c r="N49" i="109"/>
  <c r="N51" i="109"/>
  <c r="N53" i="109"/>
  <c r="N55" i="109"/>
  <c r="N57" i="109"/>
  <c r="N59" i="109"/>
  <c r="N61" i="109"/>
  <c r="N63" i="109"/>
  <c r="N65" i="109"/>
  <c r="N67" i="109"/>
  <c r="N69" i="109"/>
  <c r="N71" i="109"/>
  <c r="F74" i="109"/>
  <c r="L74" i="109"/>
  <c r="N74" i="109" l="1"/>
  <c r="O37" i="105"/>
  <c r="L37" i="105"/>
  <c r="I37" i="105"/>
  <c r="F37" i="105"/>
  <c r="C37" i="105"/>
  <c r="O36" i="105"/>
  <c r="L36" i="105"/>
  <c r="I36" i="105"/>
  <c r="F36" i="105"/>
  <c r="C36" i="105"/>
  <c r="O35" i="105"/>
  <c r="L35" i="105"/>
  <c r="I35" i="105"/>
  <c r="F35" i="105"/>
  <c r="C35" i="105"/>
  <c r="O34" i="105"/>
  <c r="L34" i="105"/>
  <c r="I34" i="105"/>
  <c r="F34" i="105"/>
  <c r="C34" i="105"/>
  <c r="O33" i="105"/>
  <c r="L33" i="105"/>
  <c r="I33" i="105"/>
  <c r="F33" i="105"/>
  <c r="C33" i="105"/>
  <c r="O32" i="105"/>
  <c r="L32" i="105"/>
  <c r="I32" i="105"/>
  <c r="F32" i="105"/>
  <c r="C32" i="105"/>
  <c r="O31" i="105"/>
  <c r="L31" i="105"/>
  <c r="I31" i="105"/>
  <c r="F31" i="105"/>
  <c r="C31" i="105"/>
  <c r="O30" i="105"/>
  <c r="L30" i="105"/>
  <c r="I30" i="105"/>
  <c r="F30" i="105"/>
  <c r="C30" i="105"/>
  <c r="O29" i="105"/>
  <c r="L29" i="105"/>
  <c r="I29" i="105"/>
  <c r="F29" i="105"/>
  <c r="C29" i="105"/>
  <c r="O28" i="105"/>
  <c r="L28" i="105"/>
  <c r="I28" i="105"/>
  <c r="F28" i="105"/>
  <c r="C28" i="105"/>
  <c r="O27" i="105"/>
  <c r="L27" i="105"/>
  <c r="I27" i="105"/>
  <c r="F27" i="105"/>
  <c r="C27" i="105"/>
  <c r="O26" i="105"/>
  <c r="L26" i="105"/>
  <c r="I26" i="105"/>
  <c r="F26" i="105"/>
  <c r="C26" i="105"/>
  <c r="O25" i="105"/>
  <c r="L25" i="105"/>
  <c r="I25" i="105"/>
  <c r="F25" i="105"/>
  <c r="C25" i="105"/>
  <c r="O24" i="105"/>
  <c r="L24" i="105"/>
  <c r="I24" i="105"/>
  <c r="F24" i="105"/>
  <c r="C24" i="105"/>
  <c r="O23" i="105"/>
  <c r="L23" i="105"/>
  <c r="I23" i="105"/>
  <c r="F23" i="105"/>
  <c r="C23" i="105"/>
  <c r="O22" i="105"/>
  <c r="L22" i="105"/>
  <c r="I22" i="105"/>
  <c r="F22" i="105"/>
  <c r="C22" i="105"/>
  <c r="O21" i="105"/>
  <c r="L21" i="105"/>
  <c r="I21" i="105"/>
  <c r="F21" i="105"/>
  <c r="C21" i="105"/>
  <c r="O20" i="105"/>
  <c r="L20" i="105"/>
  <c r="I20" i="105"/>
  <c r="F20" i="105"/>
  <c r="C20" i="105"/>
  <c r="Q19" i="105"/>
  <c r="Q38" i="105" s="1"/>
  <c r="P19" i="105"/>
  <c r="P38" i="105" s="1"/>
  <c r="O19" i="105"/>
  <c r="N19" i="105"/>
  <c r="N38" i="105" s="1"/>
  <c r="M19" i="105"/>
  <c r="M38" i="105" s="1"/>
  <c r="K19" i="105"/>
  <c r="K38" i="105" s="1"/>
  <c r="J19" i="105"/>
  <c r="J38" i="105" s="1"/>
  <c r="I38" i="105" s="1"/>
  <c r="H19" i="105"/>
  <c r="H38" i="105" s="1"/>
  <c r="G19" i="105"/>
  <c r="G38" i="105" s="1"/>
  <c r="E19" i="105"/>
  <c r="E38" i="105" s="1"/>
  <c r="D19" i="105"/>
  <c r="D38" i="105" s="1"/>
  <c r="C19" i="105"/>
  <c r="O18" i="105"/>
  <c r="L18" i="105"/>
  <c r="I18" i="105"/>
  <c r="F18" i="105"/>
  <c r="C18" i="105"/>
  <c r="O17" i="105"/>
  <c r="L17" i="105"/>
  <c r="I17" i="105"/>
  <c r="F17" i="105"/>
  <c r="C17" i="105"/>
  <c r="O16" i="105"/>
  <c r="L16" i="105"/>
  <c r="I16" i="105"/>
  <c r="F16" i="105"/>
  <c r="C16" i="105"/>
  <c r="O15" i="105"/>
  <c r="L15" i="105"/>
  <c r="I15" i="105"/>
  <c r="F15" i="105"/>
  <c r="C15" i="105"/>
  <c r="O14" i="105"/>
  <c r="L14" i="105"/>
  <c r="I14" i="105"/>
  <c r="F14" i="105"/>
  <c r="C14" i="105"/>
  <c r="O13" i="105"/>
  <c r="L13" i="105"/>
  <c r="I13" i="105"/>
  <c r="F13" i="105"/>
  <c r="C13" i="105"/>
  <c r="O12" i="105"/>
  <c r="L12" i="105"/>
  <c r="I12" i="105"/>
  <c r="F12" i="105"/>
  <c r="C12" i="105"/>
  <c r="O11" i="105"/>
  <c r="L11" i="105"/>
  <c r="I11" i="105"/>
  <c r="F11" i="105"/>
  <c r="C11" i="105"/>
  <c r="O10" i="105"/>
  <c r="L10" i="105"/>
  <c r="I10" i="105"/>
  <c r="F10" i="105"/>
  <c r="C10" i="105"/>
  <c r="O9" i="105"/>
  <c r="L9" i="105"/>
  <c r="I9" i="105"/>
  <c r="F9" i="105"/>
  <c r="C9" i="105"/>
  <c r="O8" i="105"/>
  <c r="L8" i="105"/>
  <c r="I8" i="105"/>
  <c r="F8" i="105"/>
  <c r="C8" i="105"/>
  <c r="O7" i="105"/>
  <c r="L7" i="105"/>
  <c r="I7" i="105"/>
  <c r="F7" i="105"/>
  <c r="C7" i="105"/>
  <c r="C38" i="105" l="1"/>
  <c r="F38" i="105"/>
  <c r="I19" i="105"/>
  <c r="O38" i="105"/>
  <c r="L38" i="105"/>
  <c r="F19" i="105"/>
  <c r="L19" i="105"/>
  <c r="D51" i="104" l="1"/>
  <c r="I50" i="104"/>
  <c r="F50" i="104"/>
  <c r="C50" i="104"/>
  <c r="I49" i="104"/>
  <c r="F49" i="104"/>
  <c r="C49" i="104"/>
  <c r="I48" i="104"/>
  <c r="F48" i="104"/>
  <c r="C48" i="104"/>
  <c r="I47" i="104"/>
  <c r="F47" i="104"/>
  <c r="C47" i="104"/>
  <c r="I46" i="104"/>
  <c r="F46" i="104"/>
  <c r="C46" i="104"/>
  <c r="I45" i="104"/>
  <c r="F45" i="104"/>
  <c r="C45" i="104"/>
  <c r="I44" i="104"/>
  <c r="F44" i="104"/>
  <c r="C44" i="104"/>
  <c r="I43" i="104"/>
  <c r="G43" i="104"/>
  <c r="F43" i="104" s="1"/>
  <c r="C43" i="104"/>
  <c r="I42" i="104"/>
  <c r="F42" i="104"/>
  <c r="C42" i="104"/>
  <c r="I41" i="104"/>
  <c r="F41" i="104"/>
  <c r="C41" i="104"/>
  <c r="I40" i="104"/>
  <c r="F40" i="104"/>
  <c r="C40" i="104"/>
  <c r="I39" i="104"/>
  <c r="F39" i="104"/>
  <c r="C39" i="104"/>
  <c r="I38" i="104"/>
  <c r="F38" i="104"/>
  <c r="C38" i="104"/>
  <c r="I37" i="104"/>
  <c r="F37" i="104"/>
  <c r="C37" i="104"/>
  <c r="I36" i="104"/>
  <c r="F36" i="104"/>
  <c r="C36" i="104"/>
  <c r="I35" i="104"/>
  <c r="F35" i="104"/>
  <c r="C35" i="104"/>
  <c r="I34" i="104"/>
  <c r="G34" i="104"/>
  <c r="F34" i="104" s="1"/>
  <c r="C34" i="104"/>
  <c r="I33" i="104"/>
  <c r="F33" i="104"/>
  <c r="C33" i="104"/>
  <c r="I32" i="104"/>
  <c r="F32" i="104"/>
  <c r="C32" i="104"/>
  <c r="I31" i="104"/>
  <c r="F31" i="104"/>
  <c r="C31" i="104"/>
  <c r="I30" i="104"/>
  <c r="G30" i="104"/>
  <c r="F30" i="104" s="1"/>
  <c r="C30" i="104"/>
  <c r="I29" i="104"/>
  <c r="F29" i="104"/>
  <c r="C29" i="104"/>
  <c r="I28" i="104"/>
  <c r="F28" i="104"/>
  <c r="C28" i="104"/>
  <c r="I27" i="104"/>
  <c r="F27" i="104"/>
  <c r="C27" i="104"/>
  <c r="I26" i="104"/>
  <c r="F26" i="104"/>
  <c r="C26" i="104"/>
  <c r="I25" i="104"/>
  <c r="F25" i="104"/>
  <c r="C25" i="104"/>
  <c r="I24" i="104"/>
  <c r="F24" i="104"/>
  <c r="C24" i="104"/>
  <c r="K23" i="104"/>
  <c r="K51" i="104" s="1"/>
  <c r="J23" i="104"/>
  <c r="J51" i="104" s="1"/>
  <c r="I51" i="104" s="1"/>
  <c r="H23" i="104"/>
  <c r="H51" i="104" s="1"/>
  <c r="G23" i="104"/>
  <c r="E23" i="104"/>
  <c r="E51" i="104" s="1"/>
  <c r="I22" i="104"/>
  <c r="G22" i="104"/>
  <c r="G51" i="104" s="1"/>
  <c r="F51" i="104" s="1"/>
  <c r="C22" i="104"/>
  <c r="I21" i="104"/>
  <c r="F21" i="104"/>
  <c r="C21" i="104"/>
  <c r="I20" i="104"/>
  <c r="F20" i="104"/>
  <c r="C20" i="104"/>
  <c r="I19" i="104"/>
  <c r="F19" i="104"/>
  <c r="C19" i="104"/>
  <c r="I18" i="104"/>
  <c r="F18" i="104"/>
  <c r="C18" i="104"/>
  <c r="I17" i="104"/>
  <c r="F17" i="104"/>
  <c r="C17" i="104"/>
  <c r="I16" i="104"/>
  <c r="F16" i="104"/>
  <c r="C16" i="104"/>
  <c r="I15" i="104"/>
  <c r="F15" i="104"/>
  <c r="C15" i="104"/>
  <c r="I14" i="104"/>
  <c r="F14" i="104"/>
  <c r="C14" i="104"/>
  <c r="I13" i="104"/>
  <c r="F13" i="104"/>
  <c r="C13" i="104"/>
  <c r="I12" i="104"/>
  <c r="F12" i="104"/>
  <c r="C12" i="104"/>
  <c r="I11" i="104"/>
  <c r="F11" i="104"/>
  <c r="C11" i="104"/>
  <c r="I10" i="104"/>
  <c r="F10" i="104"/>
  <c r="C10" i="104"/>
  <c r="I9" i="104"/>
  <c r="F9" i="104"/>
  <c r="C9" i="104"/>
  <c r="I8" i="104"/>
  <c r="F8" i="104"/>
  <c r="C8" i="104"/>
  <c r="I7" i="104"/>
  <c r="F7" i="104"/>
  <c r="C7" i="104"/>
  <c r="I6" i="104"/>
  <c r="F6" i="104"/>
  <c r="C6" i="104"/>
  <c r="I50" i="100"/>
  <c r="F50" i="100"/>
  <c r="C50" i="100"/>
  <c r="I49" i="100"/>
  <c r="F49" i="100"/>
  <c r="C49" i="100"/>
  <c r="I48" i="100"/>
  <c r="F48" i="100"/>
  <c r="C48" i="100"/>
  <c r="I47" i="100"/>
  <c r="F47" i="100"/>
  <c r="C47" i="100"/>
  <c r="I46" i="100"/>
  <c r="F46" i="100"/>
  <c r="C46" i="100"/>
  <c r="I45" i="100"/>
  <c r="F45" i="100"/>
  <c r="C45" i="100"/>
  <c r="I44" i="100"/>
  <c r="F44" i="100"/>
  <c r="C44" i="100"/>
  <c r="I43" i="100"/>
  <c r="F43" i="100"/>
  <c r="C43" i="100"/>
  <c r="I42" i="100"/>
  <c r="F42" i="100"/>
  <c r="C42" i="100"/>
  <c r="I41" i="100"/>
  <c r="F41" i="100"/>
  <c r="C41" i="100"/>
  <c r="I40" i="100"/>
  <c r="F40" i="100"/>
  <c r="C40" i="100"/>
  <c r="I39" i="100"/>
  <c r="F39" i="100"/>
  <c r="C39" i="100"/>
  <c r="I38" i="100"/>
  <c r="F38" i="100"/>
  <c r="C38" i="100"/>
  <c r="I37" i="100"/>
  <c r="F37" i="100"/>
  <c r="C37" i="100"/>
  <c r="I36" i="100"/>
  <c r="F36" i="100"/>
  <c r="C36" i="100"/>
  <c r="I35" i="100"/>
  <c r="F35" i="100"/>
  <c r="C35" i="100"/>
  <c r="I34" i="100"/>
  <c r="F34" i="100"/>
  <c r="C34" i="100"/>
  <c r="I33" i="100"/>
  <c r="F33" i="100"/>
  <c r="C33" i="100"/>
  <c r="I32" i="100"/>
  <c r="F32" i="100"/>
  <c r="C32" i="100"/>
  <c r="I31" i="100"/>
  <c r="F31" i="100"/>
  <c r="C31" i="100"/>
  <c r="I30" i="100"/>
  <c r="F30" i="100"/>
  <c r="C30" i="100"/>
  <c r="I29" i="100"/>
  <c r="F29" i="100"/>
  <c r="C29" i="100"/>
  <c r="I28" i="100"/>
  <c r="F28" i="100"/>
  <c r="C28" i="100"/>
  <c r="I27" i="100"/>
  <c r="F27" i="100"/>
  <c r="C27" i="100"/>
  <c r="I26" i="100"/>
  <c r="F26" i="100"/>
  <c r="C26" i="100"/>
  <c r="I25" i="100"/>
  <c r="F25" i="100"/>
  <c r="C25" i="100"/>
  <c r="I24" i="100"/>
  <c r="F24" i="100"/>
  <c r="C24" i="100"/>
  <c r="K23" i="100"/>
  <c r="K51" i="100" s="1"/>
  <c r="J23" i="100"/>
  <c r="J51" i="100" s="1"/>
  <c r="I51" i="100" s="1"/>
  <c r="H23" i="100"/>
  <c r="H51" i="100" s="1"/>
  <c r="G23" i="100"/>
  <c r="E23" i="100"/>
  <c r="E51" i="100" s="1"/>
  <c r="D23" i="100"/>
  <c r="D51" i="100" s="1"/>
  <c r="C23" i="100"/>
  <c r="I22" i="100"/>
  <c r="F22" i="100"/>
  <c r="C22" i="100"/>
  <c r="I21" i="100"/>
  <c r="F21" i="100"/>
  <c r="C21" i="100"/>
  <c r="I20" i="100"/>
  <c r="F20" i="100"/>
  <c r="C20" i="100"/>
  <c r="I19" i="100"/>
  <c r="F19" i="100"/>
  <c r="C19" i="100"/>
  <c r="I18" i="100"/>
  <c r="F18" i="100"/>
  <c r="C18" i="100"/>
  <c r="I17" i="100"/>
  <c r="F17" i="100"/>
  <c r="C17" i="100"/>
  <c r="I16" i="100"/>
  <c r="F16" i="100"/>
  <c r="C16" i="100"/>
  <c r="I15" i="100"/>
  <c r="F15" i="100"/>
  <c r="C15" i="100"/>
  <c r="I14" i="100"/>
  <c r="F14" i="100"/>
  <c r="C14" i="100"/>
  <c r="I13" i="100"/>
  <c r="F13" i="100"/>
  <c r="C13" i="100"/>
  <c r="I12" i="100"/>
  <c r="F12" i="100"/>
  <c r="C12" i="100"/>
  <c r="I11" i="100"/>
  <c r="F11" i="100"/>
  <c r="C11" i="100"/>
  <c r="I10" i="100"/>
  <c r="F10" i="100"/>
  <c r="C10" i="100"/>
  <c r="I9" i="100"/>
  <c r="F9" i="100"/>
  <c r="C9" i="100"/>
  <c r="I8" i="100"/>
  <c r="F8" i="100"/>
  <c r="C8" i="100"/>
  <c r="I7" i="100"/>
  <c r="F7" i="100"/>
  <c r="C7" i="100"/>
  <c r="I6" i="100"/>
  <c r="F6" i="100"/>
  <c r="C6" i="100"/>
  <c r="I50" i="99"/>
  <c r="F50" i="99"/>
  <c r="C50" i="99"/>
  <c r="I49" i="99"/>
  <c r="F49" i="99"/>
  <c r="C49" i="99"/>
  <c r="I48" i="99"/>
  <c r="F48" i="99"/>
  <c r="C48" i="99"/>
  <c r="I47" i="99"/>
  <c r="F47" i="99"/>
  <c r="C47" i="99"/>
  <c r="I46" i="99"/>
  <c r="F46" i="99"/>
  <c r="D46" i="99"/>
  <c r="C46" i="99" s="1"/>
  <c r="I45" i="99"/>
  <c r="F45" i="99"/>
  <c r="C45" i="99"/>
  <c r="I44" i="99"/>
  <c r="F44" i="99"/>
  <c r="C44" i="99"/>
  <c r="I43" i="99"/>
  <c r="F43" i="99"/>
  <c r="C43" i="99"/>
  <c r="I42" i="99"/>
  <c r="F42" i="99"/>
  <c r="C42" i="99"/>
  <c r="I41" i="99"/>
  <c r="F41" i="99"/>
  <c r="C41" i="99"/>
  <c r="I40" i="99"/>
  <c r="F40" i="99"/>
  <c r="C40" i="99"/>
  <c r="I39" i="99"/>
  <c r="F39" i="99"/>
  <c r="C39" i="99"/>
  <c r="I38" i="99"/>
  <c r="F38" i="99"/>
  <c r="C38" i="99"/>
  <c r="I37" i="99"/>
  <c r="F37" i="99"/>
  <c r="C37" i="99"/>
  <c r="I36" i="99"/>
  <c r="F36" i="99"/>
  <c r="C36" i="99"/>
  <c r="I35" i="99"/>
  <c r="F35" i="99"/>
  <c r="C35" i="99"/>
  <c r="I34" i="99"/>
  <c r="F34" i="99"/>
  <c r="C34" i="99"/>
  <c r="I33" i="99"/>
  <c r="F33" i="99"/>
  <c r="C33" i="99"/>
  <c r="I32" i="99"/>
  <c r="F32" i="99"/>
  <c r="C32" i="99"/>
  <c r="I31" i="99"/>
  <c r="F31" i="99"/>
  <c r="C31" i="99"/>
  <c r="I30" i="99"/>
  <c r="F30" i="99"/>
  <c r="C30" i="99"/>
  <c r="I29" i="99"/>
  <c r="F29" i="99"/>
  <c r="C29" i="99"/>
  <c r="I28" i="99"/>
  <c r="F28" i="99"/>
  <c r="C28" i="99"/>
  <c r="I27" i="99"/>
  <c r="F27" i="99"/>
  <c r="C27" i="99"/>
  <c r="I26" i="99"/>
  <c r="F26" i="99"/>
  <c r="C26" i="99"/>
  <c r="I25" i="99"/>
  <c r="F25" i="99"/>
  <c r="C25" i="99"/>
  <c r="I24" i="99"/>
  <c r="F24" i="99"/>
  <c r="C24" i="99"/>
  <c r="K23" i="99"/>
  <c r="K51" i="99" s="1"/>
  <c r="J23" i="99"/>
  <c r="J51" i="99" s="1"/>
  <c r="I23" i="99"/>
  <c r="H23" i="99"/>
  <c r="H51" i="99" s="1"/>
  <c r="G23" i="99"/>
  <c r="G51" i="99" s="1"/>
  <c r="F51" i="99" s="1"/>
  <c r="E23" i="99"/>
  <c r="E51" i="99" s="1"/>
  <c r="D23" i="99"/>
  <c r="D51" i="99" s="1"/>
  <c r="C51" i="99" s="1"/>
  <c r="I22" i="99"/>
  <c r="F22" i="99"/>
  <c r="C22" i="99"/>
  <c r="I21" i="99"/>
  <c r="F21" i="99"/>
  <c r="C21" i="99"/>
  <c r="I20" i="99"/>
  <c r="F20" i="99"/>
  <c r="C20" i="99"/>
  <c r="I19" i="99"/>
  <c r="F19" i="99"/>
  <c r="C19" i="99"/>
  <c r="I18" i="99"/>
  <c r="F18" i="99"/>
  <c r="C18" i="99"/>
  <c r="I17" i="99"/>
  <c r="F17" i="99"/>
  <c r="C17" i="99"/>
  <c r="I16" i="99"/>
  <c r="F16" i="99"/>
  <c r="C16" i="99"/>
  <c r="I15" i="99"/>
  <c r="F15" i="99"/>
  <c r="C15" i="99"/>
  <c r="I14" i="99"/>
  <c r="F14" i="99"/>
  <c r="C14" i="99"/>
  <c r="I13" i="99"/>
  <c r="F13" i="99"/>
  <c r="C13" i="99"/>
  <c r="I12" i="99"/>
  <c r="F12" i="99"/>
  <c r="C12" i="99"/>
  <c r="I11" i="99"/>
  <c r="F11" i="99"/>
  <c r="C11" i="99"/>
  <c r="I10" i="99"/>
  <c r="F10" i="99"/>
  <c r="C10" i="99"/>
  <c r="I9" i="99"/>
  <c r="F9" i="99"/>
  <c r="C9" i="99"/>
  <c r="I8" i="99"/>
  <c r="F8" i="99"/>
  <c r="C8" i="99"/>
  <c r="I7" i="99"/>
  <c r="F7" i="99"/>
  <c r="C7" i="99"/>
  <c r="I6" i="99"/>
  <c r="F6" i="99"/>
  <c r="C6" i="99"/>
  <c r="C23" i="99" l="1"/>
  <c r="F23" i="100"/>
  <c r="I23" i="100"/>
  <c r="F23" i="104"/>
  <c r="I23" i="104"/>
  <c r="C51" i="104"/>
  <c r="F22" i="104"/>
  <c r="C23" i="104"/>
  <c r="I51" i="99"/>
  <c r="C51" i="100"/>
  <c r="F23" i="99"/>
  <c r="G51" i="100"/>
  <c r="F51" i="100" s="1"/>
  <c r="J62" i="97" l="1"/>
  <c r="I62" i="97"/>
  <c r="H62" i="97"/>
  <c r="H61" i="97"/>
  <c r="J29" i="97"/>
  <c r="I29" i="97"/>
  <c r="B45" i="97"/>
  <c r="J54" i="21" l="1"/>
  <c r="I54" i="21"/>
  <c r="J30" i="21"/>
  <c r="I30" i="21"/>
  <c r="J29" i="21"/>
  <c r="J25" i="21"/>
  <c r="I25" i="21"/>
  <c r="J22" i="21"/>
  <c r="J21" i="21"/>
  <c r="J20" i="21"/>
  <c r="J11" i="21"/>
  <c r="M73" i="98" l="1"/>
  <c r="M72" i="98"/>
  <c r="M71" i="98"/>
  <c r="M70" i="98"/>
  <c r="M69" i="98"/>
  <c r="M68" i="98"/>
  <c r="M67" i="98"/>
  <c r="M66" i="98"/>
  <c r="M65" i="98"/>
  <c r="M64" i="98"/>
  <c r="M63" i="98"/>
  <c r="M62" i="98"/>
  <c r="M61" i="98"/>
  <c r="M60" i="98"/>
  <c r="M59" i="98"/>
  <c r="M58" i="98"/>
  <c r="M57" i="98"/>
  <c r="M56" i="98"/>
  <c r="M55" i="98"/>
  <c r="M54" i="98"/>
  <c r="M53" i="98"/>
  <c r="M52" i="98"/>
  <c r="M51" i="98"/>
  <c r="M50" i="98"/>
  <c r="M49" i="98"/>
  <c r="M48" i="98"/>
  <c r="M47" i="98"/>
  <c r="M46" i="98"/>
  <c r="M45" i="98"/>
  <c r="M44" i="98"/>
  <c r="M43" i="98"/>
  <c r="M42" i="98"/>
  <c r="M41" i="98"/>
  <c r="M40" i="98"/>
  <c r="M39" i="98"/>
  <c r="M38" i="98"/>
  <c r="M37" i="98"/>
  <c r="M36" i="98"/>
  <c r="M35" i="98"/>
  <c r="M34" i="98"/>
  <c r="M33" i="98"/>
  <c r="M32" i="98"/>
  <c r="M31" i="98"/>
  <c r="M30" i="98"/>
  <c r="M29" i="98"/>
  <c r="M28" i="98"/>
  <c r="M27" i="98"/>
  <c r="M26" i="98"/>
  <c r="M25" i="98"/>
  <c r="M24" i="98"/>
  <c r="M23" i="98"/>
  <c r="M22" i="98"/>
  <c r="M21" i="98"/>
  <c r="M20" i="98"/>
  <c r="M19" i="98"/>
  <c r="M18" i="98"/>
  <c r="M17" i="98"/>
  <c r="M16" i="98"/>
  <c r="M15" i="98"/>
  <c r="M14" i="98"/>
  <c r="M13" i="98"/>
  <c r="M12" i="98"/>
  <c r="M73" i="34"/>
  <c r="M72" i="34"/>
  <c r="M71" i="34"/>
  <c r="M70" i="34"/>
  <c r="M69" i="34"/>
  <c r="M68" i="34"/>
  <c r="M67" i="34"/>
  <c r="M66" i="34"/>
  <c r="M65" i="34"/>
  <c r="M64" i="34"/>
  <c r="M63" i="34"/>
  <c r="M62" i="34"/>
  <c r="M61" i="34"/>
  <c r="M60" i="34"/>
  <c r="M59" i="34"/>
  <c r="M58" i="34"/>
  <c r="M57" i="34"/>
  <c r="M56" i="34"/>
  <c r="M55" i="34"/>
  <c r="M54" i="34"/>
  <c r="M53" i="34"/>
  <c r="M52" i="34"/>
  <c r="M51" i="34"/>
  <c r="M50" i="34"/>
  <c r="M49" i="34"/>
  <c r="M48" i="34"/>
  <c r="M47" i="34"/>
  <c r="M46" i="34"/>
  <c r="M45" i="34"/>
  <c r="M44" i="34"/>
  <c r="M43" i="34"/>
  <c r="M42" i="34"/>
  <c r="M41" i="34"/>
  <c r="M40" i="34"/>
  <c r="M39" i="34"/>
  <c r="M38" i="34"/>
  <c r="M37" i="34"/>
  <c r="M36" i="34"/>
  <c r="M35" i="34"/>
  <c r="M34" i="34"/>
  <c r="M33" i="34"/>
  <c r="M32" i="34"/>
  <c r="M31" i="34"/>
  <c r="M30" i="34"/>
  <c r="M29" i="34"/>
  <c r="M28" i="34"/>
  <c r="M27" i="34"/>
  <c r="M26" i="34"/>
  <c r="M25" i="34"/>
  <c r="M24" i="34"/>
  <c r="M23" i="34"/>
  <c r="M22" i="34"/>
  <c r="M21" i="34"/>
  <c r="M20" i="34"/>
  <c r="M19" i="34"/>
  <c r="M18" i="34"/>
  <c r="M17" i="34"/>
  <c r="M16" i="34"/>
  <c r="M15" i="34"/>
  <c r="M14" i="34"/>
  <c r="M13" i="34"/>
  <c r="M12" i="34"/>
  <c r="M73" i="46"/>
  <c r="M72" i="46"/>
  <c r="M71" i="46"/>
  <c r="M70" i="46"/>
  <c r="M69" i="46"/>
  <c r="M68" i="46"/>
  <c r="M67" i="46"/>
  <c r="M66" i="46"/>
  <c r="M65" i="46"/>
  <c r="M64" i="46"/>
  <c r="M63" i="46"/>
  <c r="M62" i="46"/>
  <c r="M61" i="46"/>
  <c r="M60" i="46"/>
  <c r="M59" i="46"/>
  <c r="M58" i="46"/>
  <c r="M57" i="46"/>
  <c r="M56" i="46"/>
  <c r="M55" i="46"/>
  <c r="M54" i="46"/>
  <c r="M53" i="46"/>
  <c r="M52" i="46"/>
  <c r="M51" i="46"/>
  <c r="M50" i="46"/>
  <c r="M49" i="46"/>
  <c r="M48" i="46"/>
  <c r="M47" i="46"/>
  <c r="M46" i="46"/>
  <c r="M45" i="46"/>
  <c r="M44" i="46"/>
  <c r="M43" i="46"/>
  <c r="M42" i="46"/>
  <c r="M41" i="46"/>
  <c r="M40" i="46"/>
  <c r="M39" i="46"/>
  <c r="M38" i="46"/>
  <c r="M37" i="46"/>
  <c r="M36" i="46"/>
  <c r="M35" i="46"/>
  <c r="M34" i="46"/>
  <c r="M33" i="46"/>
  <c r="M32" i="46"/>
  <c r="M31" i="46"/>
  <c r="M30" i="46"/>
  <c r="M29" i="46"/>
  <c r="M28" i="46"/>
  <c r="M27" i="46"/>
  <c r="M26" i="46"/>
  <c r="M25" i="46"/>
  <c r="M24" i="46"/>
  <c r="M23" i="46"/>
  <c r="M22" i="46"/>
  <c r="M21" i="46"/>
  <c r="M20" i="46"/>
  <c r="M19" i="46"/>
  <c r="M18" i="46"/>
  <c r="M17" i="46"/>
  <c r="M16" i="46"/>
  <c r="M15" i="46"/>
  <c r="M14" i="46"/>
  <c r="M13" i="46"/>
  <c r="M12" i="46"/>
  <c r="M73" i="17"/>
  <c r="M72" i="17"/>
  <c r="M71" i="17"/>
  <c r="M70" i="17"/>
  <c r="M69" i="17"/>
  <c r="M68" i="17"/>
  <c r="M67" i="17"/>
  <c r="M66" i="17"/>
  <c r="M65" i="17"/>
  <c r="M64" i="17"/>
  <c r="M63" i="17"/>
  <c r="M62" i="17"/>
  <c r="M61" i="17"/>
  <c r="M60" i="17"/>
  <c r="M59" i="17"/>
  <c r="M58" i="17"/>
  <c r="M57" i="17"/>
  <c r="M56" i="17"/>
  <c r="M55" i="17"/>
  <c r="M54" i="17"/>
  <c r="M53" i="17"/>
  <c r="M52" i="17"/>
  <c r="M51" i="17"/>
  <c r="M50" i="17"/>
  <c r="M49" i="17"/>
  <c r="M48" i="17"/>
  <c r="M47" i="17"/>
  <c r="M46" i="17"/>
  <c r="M45" i="17"/>
  <c r="M44" i="17"/>
  <c r="M43" i="17"/>
  <c r="M42" i="17"/>
  <c r="M41" i="17"/>
  <c r="M40" i="17"/>
  <c r="M39" i="17"/>
  <c r="M38" i="17"/>
  <c r="M37" i="17"/>
  <c r="M36" i="17"/>
  <c r="M35" i="17"/>
  <c r="M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73" i="49"/>
  <c r="M72" i="49"/>
  <c r="M71" i="49"/>
  <c r="M70" i="49"/>
  <c r="M69" i="49"/>
  <c r="M68" i="49"/>
  <c r="M67" i="49"/>
  <c r="M66" i="49"/>
  <c r="M65" i="49"/>
  <c r="M64" i="49"/>
  <c r="M63" i="49"/>
  <c r="M62" i="49"/>
  <c r="M61" i="49"/>
  <c r="M60" i="49"/>
  <c r="M59" i="49"/>
  <c r="M58" i="49"/>
  <c r="M57" i="49"/>
  <c r="M56" i="49"/>
  <c r="M55" i="49"/>
  <c r="M54" i="49"/>
  <c r="M53" i="49"/>
  <c r="M52" i="49"/>
  <c r="M51" i="49"/>
  <c r="M50" i="49"/>
  <c r="M49" i="49"/>
  <c r="M48" i="49"/>
  <c r="M47" i="49"/>
  <c r="M46" i="49"/>
  <c r="M45" i="49"/>
  <c r="M44" i="49"/>
  <c r="M43" i="49"/>
  <c r="M42" i="49"/>
  <c r="M41" i="49"/>
  <c r="M40" i="49"/>
  <c r="M39" i="49"/>
  <c r="M38" i="49"/>
  <c r="M37" i="49"/>
  <c r="M36" i="49"/>
  <c r="M35" i="49"/>
  <c r="M34" i="49"/>
  <c r="M33" i="49"/>
  <c r="M32" i="49"/>
  <c r="M31" i="49"/>
  <c r="M30" i="49"/>
  <c r="M29" i="49"/>
  <c r="M28" i="49"/>
  <c r="M27" i="49"/>
  <c r="M26" i="49"/>
  <c r="M25" i="49"/>
  <c r="M24" i="49"/>
  <c r="M23" i="49"/>
  <c r="M22" i="49"/>
  <c r="M21" i="49"/>
  <c r="M20" i="49"/>
  <c r="M19" i="49"/>
  <c r="M18" i="49"/>
  <c r="M17" i="49"/>
  <c r="M16" i="49"/>
  <c r="M15" i="49"/>
  <c r="M14" i="49"/>
  <c r="M13" i="49"/>
  <c r="M12" i="49"/>
  <c r="M73" i="97"/>
  <c r="M72" i="97"/>
  <c r="M71" i="97"/>
  <c r="M70" i="97"/>
  <c r="M69" i="97"/>
  <c r="M68" i="97"/>
  <c r="M67" i="97"/>
  <c r="M66" i="97"/>
  <c r="M65" i="97"/>
  <c r="M64" i="97"/>
  <c r="M63" i="97"/>
  <c r="M62" i="97"/>
  <c r="M61" i="97"/>
  <c r="M60" i="97"/>
  <c r="M59" i="97"/>
  <c r="M58" i="97"/>
  <c r="M57" i="97"/>
  <c r="M56" i="97"/>
  <c r="M55" i="97"/>
  <c r="M54" i="97"/>
  <c r="M53" i="97"/>
  <c r="M52" i="97"/>
  <c r="M51" i="97"/>
  <c r="M50" i="97"/>
  <c r="M49" i="97"/>
  <c r="M48" i="97"/>
  <c r="M47" i="97"/>
  <c r="M46" i="97"/>
  <c r="M45" i="97"/>
  <c r="M44" i="97"/>
  <c r="M43" i="97"/>
  <c r="M42" i="97"/>
  <c r="M41" i="97"/>
  <c r="M40" i="97"/>
  <c r="M39" i="97"/>
  <c r="M38" i="97"/>
  <c r="M37" i="97"/>
  <c r="M36" i="97"/>
  <c r="M35" i="97"/>
  <c r="M34" i="97"/>
  <c r="M33" i="97"/>
  <c r="M32" i="97"/>
  <c r="M31" i="97"/>
  <c r="M30" i="97"/>
  <c r="M29" i="97"/>
  <c r="M28" i="97"/>
  <c r="M27" i="97"/>
  <c r="M26" i="97"/>
  <c r="M25" i="97"/>
  <c r="M24" i="97"/>
  <c r="M23" i="97"/>
  <c r="M22" i="97"/>
  <c r="M21" i="97"/>
  <c r="M20" i="97"/>
  <c r="M19" i="97"/>
  <c r="M18" i="97"/>
  <c r="M17" i="97"/>
  <c r="M16" i="97"/>
  <c r="M15" i="97"/>
  <c r="M14" i="97"/>
  <c r="M13" i="97"/>
  <c r="M12" i="97"/>
  <c r="M73" i="57"/>
  <c r="M72" i="57"/>
  <c r="M71" i="57"/>
  <c r="M70" i="57"/>
  <c r="M69" i="57"/>
  <c r="M68" i="57"/>
  <c r="M67" i="57"/>
  <c r="M66" i="57"/>
  <c r="M65" i="57"/>
  <c r="M64" i="57"/>
  <c r="M63" i="57"/>
  <c r="M62" i="57"/>
  <c r="M61" i="57"/>
  <c r="M60" i="57"/>
  <c r="M59" i="57"/>
  <c r="M58" i="57"/>
  <c r="M57" i="57"/>
  <c r="M56" i="57"/>
  <c r="M55" i="57"/>
  <c r="M54" i="57"/>
  <c r="M53" i="57"/>
  <c r="M52" i="57"/>
  <c r="M51" i="57"/>
  <c r="M50" i="57"/>
  <c r="M49" i="57"/>
  <c r="M48" i="57"/>
  <c r="M47" i="57"/>
  <c r="M46" i="57"/>
  <c r="M45" i="57"/>
  <c r="M44" i="57"/>
  <c r="M43" i="57"/>
  <c r="M42" i="57"/>
  <c r="M41" i="57"/>
  <c r="M40" i="57"/>
  <c r="M39" i="57"/>
  <c r="M38" i="57"/>
  <c r="M37" i="57"/>
  <c r="M36" i="57"/>
  <c r="M35" i="57"/>
  <c r="M34" i="57"/>
  <c r="M33" i="57"/>
  <c r="M32" i="57"/>
  <c r="M31" i="57"/>
  <c r="M30" i="57"/>
  <c r="M29" i="57"/>
  <c r="M28" i="57"/>
  <c r="M27" i="57"/>
  <c r="M26" i="57"/>
  <c r="M25" i="57"/>
  <c r="M24" i="57"/>
  <c r="M23" i="57"/>
  <c r="M22" i="57"/>
  <c r="M21" i="57"/>
  <c r="M20" i="57"/>
  <c r="M19" i="57"/>
  <c r="M18" i="57"/>
  <c r="M17" i="57"/>
  <c r="M16" i="57"/>
  <c r="M15" i="57"/>
  <c r="M14" i="57"/>
  <c r="M13" i="57"/>
  <c r="M12" i="57"/>
  <c r="M73" i="20"/>
  <c r="M72" i="20"/>
  <c r="M71" i="20"/>
  <c r="M70" i="20"/>
  <c r="M69" i="20"/>
  <c r="M68" i="20"/>
  <c r="M67" i="20"/>
  <c r="M66" i="20"/>
  <c r="M65" i="20"/>
  <c r="M64" i="20"/>
  <c r="M63" i="20"/>
  <c r="M62" i="20"/>
  <c r="M61" i="20"/>
  <c r="M60" i="20"/>
  <c r="M59" i="20"/>
  <c r="M58" i="20"/>
  <c r="M57" i="20"/>
  <c r="M56" i="20"/>
  <c r="M55" i="20"/>
  <c r="M54" i="20"/>
  <c r="M53" i="20"/>
  <c r="M52" i="20"/>
  <c r="M51" i="20"/>
  <c r="M50" i="20"/>
  <c r="M49" i="20"/>
  <c r="M48" i="20"/>
  <c r="M47" i="20"/>
  <c r="M46" i="20"/>
  <c r="M45" i="20"/>
  <c r="M44" i="20"/>
  <c r="M43" i="20"/>
  <c r="M42" i="20"/>
  <c r="M41" i="20"/>
  <c r="M40" i="20"/>
  <c r="M39" i="20"/>
  <c r="M38" i="20"/>
  <c r="M37" i="20"/>
  <c r="M36" i="20"/>
  <c r="M35" i="20"/>
  <c r="M34" i="20"/>
  <c r="M33" i="20"/>
  <c r="M32" i="20"/>
  <c r="M31" i="20"/>
  <c r="M30" i="20"/>
  <c r="M29" i="20"/>
  <c r="M28" i="20"/>
  <c r="M27" i="20"/>
  <c r="M26" i="20"/>
  <c r="M25" i="20"/>
  <c r="M24" i="20"/>
  <c r="M23" i="20"/>
  <c r="M22" i="20"/>
  <c r="M21" i="20"/>
  <c r="M20" i="20"/>
  <c r="M19" i="20"/>
  <c r="M18" i="20"/>
  <c r="M17" i="20"/>
  <c r="M16" i="20"/>
  <c r="M15" i="20"/>
  <c r="M14" i="20"/>
  <c r="M13" i="20"/>
  <c r="M12" i="20"/>
  <c r="M73" i="54"/>
  <c r="M72" i="54"/>
  <c r="M71" i="54"/>
  <c r="M70" i="54"/>
  <c r="M69" i="54"/>
  <c r="M68" i="54"/>
  <c r="M67" i="54"/>
  <c r="M66" i="54"/>
  <c r="M65" i="54"/>
  <c r="M64" i="54"/>
  <c r="M63" i="54"/>
  <c r="M62" i="54"/>
  <c r="M61" i="54"/>
  <c r="M60" i="54"/>
  <c r="M59" i="54"/>
  <c r="M58" i="54"/>
  <c r="M57" i="54"/>
  <c r="M56" i="54"/>
  <c r="M55" i="54"/>
  <c r="M54" i="54"/>
  <c r="M53" i="54"/>
  <c r="M52" i="54"/>
  <c r="M51" i="54"/>
  <c r="M50" i="54"/>
  <c r="M49" i="54"/>
  <c r="M48" i="54"/>
  <c r="M47" i="54"/>
  <c r="M46" i="54"/>
  <c r="M45" i="54"/>
  <c r="M44" i="54"/>
  <c r="M43" i="54"/>
  <c r="M42" i="54"/>
  <c r="M41" i="54"/>
  <c r="M40" i="54"/>
  <c r="M39" i="54"/>
  <c r="M38" i="54"/>
  <c r="M37" i="54"/>
  <c r="M36" i="54"/>
  <c r="M35" i="54"/>
  <c r="M34" i="54"/>
  <c r="M33" i="54"/>
  <c r="M32" i="54"/>
  <c r="M31" i="54"/>
  <c r="M30" i="54"/>
  <c r="M29" i="54"/>
  <c r="M28" i="54"/>
  <c r="M27" i="54"/>
  <c r="M26" i="54"/>
  <c r="M25" i="54"/>
  <c r="M24" i="54"/>
  <c r="M23" i="54"/>
  <c r="M22" i="54"/>
  <c r="M21" i="54"/>
  <c r="M20" i="54"/>
  <c r="M19" i="54"/>
  <c r="M18" i="54"/>
  <c r="M17" i="54"/>
  <c r="M16" i="54"/>
  <c r="M15" i="54"/>
  <c r="M14" i="54"/>
  <c r="M13" i="54"/>
  <c r="M12" i="54"/>
  <c r="M73" i="55"/>
  <c r="M72" i="55"/>
  <c r="M71" i="55"/>
  <c r="M70" i="55"/>
  <c r="M69" i="55"/>
  <c r="M68" i="55"/>
  <c r="M67" i="55"/>
  <c r="M66" i="55"/>
  <c r="M65" i="55"/>
  <c r="M64" i="55"/>
  <c r="M63" i="55"/>
  <c r="M62" i="55"/>
  <c r="M61" i="55"/>
  <c r="M60" i="55"/>
  <c r="M59" i="55"/>
  <c r="M58" i="55"/>
  <c r="M57" i="55"/>
  <c r="M56" i="55"/>
  <c r="M55" i="55"/>
  <c r="M54" i="55"/>
  <c r="M53" i="55"/>
  <c r="M52" i="55"/>
  <c r="M51" i="55"/>
  <c r="M50" i="55"/>
  <c r="M49" i="55"/>
  <c r="M48" i="55"/>
  <c r="M47" i="55"/>
  <c r="M46" i="55"/>
  <c r="M45" i="55"/>
  <c r="M44" i="55"/>
  <c r="M43" i="55"/>
  <c r="M42" i="55"/>
  <c r="M41" i="55"/>
  <c r="M40" i="55"/>
  <c r="M39" i="55"/>
  <c r="M38" i="55"/>
  <c r="M37" i="55"/>
  <c r="M36" i="55"/>
  <c r="M35" i="55"/>
  <c r="M34" i="55"/>
  <c r="M33" i="55"/>
  <c r="M32" i="55"/>
  <c r="M31" i="55"/>
  <c r="M30" i="55"/>
  <c r="M29" i="55"/>
  <c r="M28" i="55"/>
  <c r="M27" i="55"/>
  <c r="M26" i="55"/>
  <c r="M25" i="55"/>
  <c r="M24" i="55"/>
  <c r="M23" i="55"/>
  <c r="M22" i="55"/>
  <c r="M21" i="55"/>
  <c r="M20" i="55"/>
  <c r="M19" i="55"/>
  <c r="M18" i="55"/>
  <c r="M17" i="55"/>
  <c r="M16" i="55"/>
  <c r="M15" i="55"/>
  <c r="M14" i="55"/>
  <c r="M13" i="55"/>
  <c r="M12" i="55"/>
  <c r="M73" i="50"/>
  <c r="M72" i="50"/>
  <c r="M71" i="50"/>
  <c r="M70" i="50"/>
  <c r="M69" i="50"/>
  <c r="M68" i="50"/>
  <c r="M67" i="50"/>
  <c r="M66" i="50"/>
  <c r="M65" i="50"/>
  <c r="M64" i="50"/>
  <c r="M63" i="50"/>
  <c r="M62" i="50"/>
  <c r="M61" i="50"/>
  <c r="M60" i="50"/>
  <c r="M59" i="50"/>
  <c r="M58" i="50"/>
  <c r="M57" i="50"/>
  <c r="M56" i="50"/>
  <c r="M55" i="50"/>
  <c r="M54" i="50"/>
  <c r="M53" i="50"/>
  <c r="M52" i="50"/>
  <c r="M51" i="50"/>
  <c r="M50" i="50"/>
  <c r="M49" i="50"/>
  <c r="M48" i="50"/>
  <c r="M47" i="50"/>
  <c r="M46" i="50"/>
  <c r="M45" i="50"/>
  <c r="M44" i="50"/>
  <c r="M43" i="50"/>
  <c r="M42" i="50"/>
  <c r="M41" i="50"/>
  <c r="M40" i="50"/>
  <c r="M39" i="50"/>
  <c r="M38" i="50"/>
  <c r="M37" i="50"/>
  <c r="M36" i="50"/>
  <c r="M35" i="50"/>
  <c r="M34" i="50"/>
  <c r="M33" i="50"/>
  <c r="M32" i="50"/>
  <c r="M31" i="50"/>
  <c r="M30" i="50"/>
  <c r="M29" i="50"/>
  <c r="M28" i="50"/>
  <c r="M27" i="50"/>
  <c r="M26" i="50"/>
  <c r="M25" i="50"/>
  <c r="M24" i="50"/>
  <c r="M23" i="50"/>
  <c r="M22" i="50"/>
  <c r="M21" i="50"/>
  <c r="M20" i="50"/>
  <c r="M19" i="50"/>
  <c r="M18" i="50"/>
  <c r="M17" i="50"/>
  <c r="M16" i="50"/>
  <c r="M15" i="50"/>
  <c r="M14" i="50"/>
  <c r="M13" i="50"/>
  <c r="M12" i="50"/>
  <c r="M73" i="38"/>
  <c r="M72" i="38"/>
  <c r="M71" i="38"/>
  <c r="M70" i="38"/>
  <c r="M69" i="38"/>
  <c r="M68" i="38"/>
  <c r="M67" i="38"/>
  <c r="M66" i="38"/>
  <c r="M65" i="38"/>
  <c r="M64" i="38"/>
  <c r="M63" i="38"/>
  <c r="M62" i="38"/>
  <c r="M61" i="38"/>
  <c r="M60" i="38"/>
  <c r="M59" i="38"/>
  <c r="M58" i="38"/>
  <c r="M57" i="38"/>
  <c r="M56" i="38"/>
  <c r="M55" i="38"/>
  <c r="M54" i="38"/>
  <c r="M53" i="38"/>
  <c r="M52" i="38"/>
  <c r="M51" i="38"/>
  <c r="M50" i="38"/>
  <c r="M49" i="38"/>
  <c r="M48" i="38"/>
  <c r="M47" i="38"/>
  <c r="M46" i="38"/>
  <c r="M45" i="38"/>
  <c r="M44" i="38"/>
  <c r="M43" i="38"/>
  <c r="M42" i="38"/>
  <c r="M41" i="38"/>
  <c r="M40" i="38"/>
  <c r="M39" i="38"/>
  <c r="M38" i="38"/>
  <c r="M37" i="38"/>
  <c r="M36" i="38"/>
  <c r="M35" i="38"/>
  <c r="M34" i="38"/>
  <c r="M33" i="38"/>
  <c r="M32" i="38"/>
  <c r="M31" i="38"/>
  <c r="M30" i="38"/>
  <c r="M29" i="38"/>
  <c r="M28" i="38"/>
  <c r="M27" i="38"/>
  <c r="M26" i="38"/>
  <c r="M25" i="38"/>
  <c r="M24" i="38"/>
  <c r="M23" i="38"/>
  <c r="M22" i="38"/>
  <c r="M21" i="38"/>
  <c r="M20" i="38"/>
  <c r="M19" i="38"/>
  <c r="M18" i="38"/>
  <c r="M17" i="38"/>
  <c r="M16" i="38"/>
  <c r="M15" i="38"/>
  <c r="M14" i="38"/>
  <c r="M13" i="38"/>
  <c r="M12" i="38"/>
  <c r="M73" i="40"/>
  <c r="M72" i="40"/>
  <c r="M71" i="40"/>
  <c r="M70" i="40"/>
  <c r="M69" i="40"/>
  <c r="M68" i="40"/>
  <c r="M67" i="40"/>
  <c r="M66" i="40"/>
  <c r="M65" i="40"/>
  <c r="M64" i="40"/>
  <c r="M63" i="40"/>
  <c r="M62" i="40"/>
  <c r="M61" i="40"/>
  <c r="M60" i="40"/>
  <c r="M59" i="40"/>
  <c r="M58" i="40"/>
  <c r="M57" i="40"/>
  <c r="M56" i="40"/>
  <c r="M55" i="40"/>
  <c r="M54" i="40"/>
  <c r="M53" i="40"/>
  <c r="M52" i="40"/>
  <c r="M51" i="40"/>
  <c r="M50" i="40"/>
  <c r="M49" i="40"/>
  <c r="M48" i="40"/>
  <c r="M47" i="40"/>
  <c r="M46" i="40"/>
  <c r="M45" i="40"/>
  <c r="M44" i="40"/>
  <c r="M43" i="40"/>
  <c r="M42" i="40"/>
  <c r="M41" i="40"/>
  <c r="M40" i="40"/>
  <c r="M39" i="40"/>
  <c r="M38" i="40"/>
  <c r="M37" i="40"/>
  <c r="M36" i="40"/>
  <c r="M35" i="40"/>
  <c r="M34" i="40"/>
  <c r="M33" i="40"/>
  <c r="M32" i="40"/>
  <c r="M31" i="40"/>
  <c r="M30" i="40"/>
  <c r="M29" i="40"/>
  <c r="M28" i="40"/>
  <c r="M27" i="40"/>
  <c r="M26" i="40"/>
  <c r="M25" i="40"/>
  <c r="M24" i="40"/>
  <c r="M23" i="40"/>
  <c r="M22" i="40"/>
  <c r="M21" i="40"/>
  <c r="M20" i="40"/>
  <c r="M19" i="40"/>
  <c r="M18" i="40"/>
  <c r="M17" i="40"/>
  <c r="M16" i="40"/>
  <c r="M15" i="40"/>
  <c r="M14" i="40"/>
  <c r="M13" i="40"/>
  <c r="M12" i="40"/>
  <c r="M73" i="21"/>
  <c r="M72" i="21"/>
  <c r="M71" i="21"/>
  <c r="M70" i="21"/>
  <c r="M69" i="21"/>
  <c r="M68" i="21"/>
  <c r="M67" i="21"/>
  <c r="M66" i="21"/>
  <c r="M65" i="21"/>
  <c r="M64" i="21"/>
  <c r="M63" i="21"/>
  <c r="M62" i="21"/>
  <c r="M61" i="21"/>
  <c r="M60" i="21"/>
  <c r="M59" i="21"/>
  <c r="M58" i="21"/>
  <c r="M57" i="21"/>
  <c r="M56" i="21"/>
  <c r="M55" i="21"/>
  <c r="M54" i="21"/>
  <c r="M53" i="21"/>
  <c r="M52" i="21"/>
  <c r="M51" i="21"/>
  <c r="M50" i="21"/>
  <c r="M49" i="21"/>
  <c r="M48" i="21"/>
  <c r="M47" i="21"/>
  <c r="M46" i="21"/>
  <c r="M45" i="21"/>
  <c r="M44" i="21"/>
  <c r="M43" i="21"/>
  <c r="M42" i="21"/>
  <c r="M41" i="21"/>
  <c r="M40" i="21"/>
  <c r="M39" i="21"/>
  <c r="M38" i="21"/>
  <c r="M37" i="21"/>
  <c r="M36" i="21"/>
  <c r="M35" i="21"/>
  <c r="M34" i="21"/>
  <c r="M33" i="21"/>
  <c r="M32" i="21"/>
  <c r="M31" i="21"/>
  <c r="M30" i="21"/>
  <c r="M29" i="21"/>
  <c r="M28" i="21"/>
  <c r="M27" i="21"/>
  <c r="M26" i="21"/>
  <c r="M25" i="21"/>
  <c r="M24" i="21"/>
  <c r="M23" i="21"/>
  <c r="M22" i="21"/>
  <c r="M21" i="21"/>
  <c r="M20" i="21"/>
  <c r="M19" i="21"/>
  <c r="M18" i="21"/>
  <c r="M17" i="21"/>
  <c r="M16" i="21"/>
  <c r="M15" i="21"/>
  <c r="M14" i="21"/>
  <c r="M13" i="21"/>
  <c r="M12" i="21"/>
  <c r="M73" i="14"/>
  <c r="M72" i="14"/>
  <c r="M71" i="14"/>
  <c r="M70" i="14"/>
  <c r="M69" i="14"/>
  <c r="M68" i="14"/>
  <c r="M67" i="14"/>
  <c r="M66" i="14"/>
  <c r="M65" i="14"/>
  <c r="M64" i="14"/>
  <c r="M63" i="14"/>
  <c r="M62" i="14"/>
  <c r="M61" i="14"/>
  <c r="M60" i="14"/>
  <c r="M59" i="14"/>
  <c r="M58" i="14"/>
  <c r="M57" i="14"/>
  <c r="M56" i="14"/>
  <c r="M55" i="14"/>
  <c r="M54" i="14"/>
  <c r="M53" i="14"/>
  <c r="M52" i="14"/>
  <c r="M51" i="14"/>
  <c r="M50" i="14"/>
  <c r="M49" i="14"/>
  <c r="M48" i="14"/>
  <c r="M47" i="14"/>
  <c r="M46" i="14"/>
  <c r="M45" i="14"/>
  <c r="M44" i="14"/>
  <c r="M43" i="14"/>
  <c r="M42" i="14"/>
  <c r="M41" i="14"/>
  <c r="M40" i="14"/>
  <c r="M39" i="14"/>
  <c r="M38" i="14"/>
  <c r="M37" i="14"/>
  <c r="M36" i="14"/>
  <c r="M35" i="14"/>
  <c r="M34" i="14"/>
  <c r="M33" i="14"/>
  <c r="M32" i="14"/>
  <c r="M31" i="14"/>
  <c r="M30" i="14"/>
  <c r="M29" i="14"/>
  <c r="M28" i="14"/>
  <c r="M27" i="14"/>
  <c r="M26" i="14"/>
  <c r="M25" i="14"/>
  <c r="M24" i="14"/>
  <c r="M23" i="14"/>
  <c r="M22" i="14"/>
  <c r="M21" i="14"/>
  <c r="M20" i="14"/>
  <c r="M19" i="14"/>
  <c r="M18" i="14"/>
  <c r="M17" i="14"/>
  <c r="M16" i="14"/>
  <c r="M15" i="14"/>
  <c r="M14" i="14"/>
  <c r="M13" i="14"/>
  <c r="M12" i="14"/>
  <c r="M73" i="44"/>
  <c r="M72" i="44"/>
  <c r="M71" i="44"/>
  <c r="M70" i="44"/>
  <c r="M69" i="44"/>
  <c r="M68" i="44"/>
  <c r="M67" i="44"/>
  <c r="M66" i="44"/>
  <c r="M65" i="44"/>
  <c r="M64" i="44"/>
  <c r="M63" i="44"/>
  <c r="M62" i="44"/>
  <c r="M61" i="44"/>
  <c r="M60" i="44"/>
  <c r="M59" i="44"/>
  <c r="M58" i="44"/>
  <c r="M57" i="44"/>
  <c r="M56" i="44"/>
  <c r="M55" i="44"/>
  <c r="M54" i="44"/>
  <c r="M53" i="44"/>
  <c r="M52" i="44"/>
  <c r="M51" i="44"/>
  <c r="M50" i="44"/>
  <c r="M49" i="44"/>
  <c r="M48" i="44"/>
  <c r="M47" i="44"/>
  <c r="M46" i="44"/>
  <c r="M45" i="44"/>
  <c r="M44" i="44"/>
  <c r="M43" i="44"/>
  <c r="M42" i="44"/>
  <c r="M41" i="44"/>
  <c r="M40" i="44"/>
  <c r="M39" i="44"/>
  <c r="M38" i="44"/>
  <c r="M37" i="44"/>
  <c r="M36" i="44"/>
  <c r="M35" i="44"/>
  <c r="M34" i="44"/>
  <c r="M33" i="44"/>
  <c r="M32" i="44"/>
  <c r="M31" i="44"/>
  <c r="M30" i="44"/>
  <c r="M29" i="44"/>
  <c r="M28" i="44"/>
  <c r="M27" i="44"/>
  <c r="M26" i="44"/>
  <c r="M25" i="44"/>
  <c r="M24" i="44"/>
  <c r="M23" i="44"/>
  <c r="M22" i="44"/>
  <c r="M21" i="44"/>
  <c r="M20" i="44"/>
  <c r="M19" i="44"/>
  <c r="M18" i="44"/>
  <c r="M17" i="44"/>
  <c r="M16" i="44"/>
  <c r="M15" i="44"/>
  <c r="M14" i="44"/>
  <c r="M13" i="44"/>
  <c r="M12" i="44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73" i="92"/>
  <c r="M72" i="92"/>
  <c r="M71" i="92"/>
  <c r="M70" i="92"/>
  <c r="M69" i="92"/>
  <c r="M68" i="92"/>
  <c r="M67" i="92"/>
  <c r="M66" i="92"/>
  <c r="M65" i="92"/>
  <c r="M64" i="92"/>
  <c r="M63" i="92"/>
  <c r="M62" i="92"/>
  <c r="M61" i="92"/>
  <c r="M60" i="92"/>
  <c r="M59" i="92"/>
  <c r="M58" i="92"/>
  <c r="M57" i="92"/>
  <c r="M56" i="92"/>
  <c r="M55" i="92"/>
  <c r="M54" i="92"/>
  <c r="M53" i="92"/>
  <c r="M52" i="92"/>
  <c r="M51" i="92"/>
  <c r="M50" i="92"/>
  <c r="M49" i="92"/>
  <c r="M48" i="92"/>
  <c r="M47" i="92"/>
  <c r="M46" i="92"/>
  <c r="M45" i="92"/>
  <c r="M44" i="92"/>
  <c r="M43" i="92"/>
  <c r="M42" i="92"/>
  <c r="M41" i="92"/>
  <c r="M40" i="92"/>
  <c r="M39" i="92"/>
  <c r="M38" i="92"/>
  <c r="M37" i="92"/>
  <c r="M36" i="92"/>
  <c r="M35" i="92"/>
  <c r="M34" i="92"/>
  <c r="M33" i="92"/>
  <c r="M32" i="92"/>
  <c r="M31" i="92"/>
  <c r="M30" i="92"/>
  <c r="M29" i="92"/>
  <c r="M28" i="92"/>
  <c r="M27" i="92"/>
  <c r="M26" i="92"/>
  <c r="M25" i="92"/>
  <c r="M24" i="92"/>
  <c r="M23" i="92"/>
  <c r="M22" i="92"/>
  <c r="M21" i="92"/>
  <c r="M20" i="92"/>
  <c r="M19" i="92"/>
  <c r="M18" i="92"/>
  <c r="M17" i="92"/>
  <c r="M16" i="92"/>
  <c r="M15" i="92"/>
  <c r="M14" i="92"/>
  <c r="M13" i="92"/>
  <c r="M12" i="92"/>
  <c r="M11" i="98"/>
  <c r="M11" i="34"/>
  <c r="M11" i="46"/>
  <c r="M11" i="17"/>
  <c r="M11" i="49"/>
  <c r="M11" i="97"/>
  <c r="M11" i="57"/>
  <c r="M11" i="20"/>
  <c r="M11" i="54"/>
  <c r="M11" i="55"/>
  <c r="M11" i="50"/>
  <c r="M11" i="38"/>
  <c r="M11" i="40"/>
  <c r="M11" i="21"/>
  <c r="M11" i="14"/>
  <c r="M11" i="44"/>
  <c r="M11" i="16"/>
  <c r="M11" i="92"/>
  <c r="L73" i="98" l="1"/>
  <c r="L72" i="98"/>
  <c r="L71" i="98"/>
  <c r="L70" i="98"/>
  <c r="L69" i="98"/>
  <c r="L68" i="98"/>
  <c r="L67" i="98"/>
  <c r="L66" i="98"/>
  <c r="L65" i="98"/>
  <c r="L64" i="98"/>
  <c r="L63" i="98"/>
  <c r="L62" i="98"/>
  <c r="L61" i="98"/>
  <c r="L60" i="98"/>
  <c r="L59" i="98"/>
  <c r="L58" i="98"/>
  <c r="L57" i="98"/>
  <c r="L56" i="98"/>
  <c r="L55" i="98"/>
  <c r="L54" i="98"/>
  <c r="L53" i="98"/>
  <c r="L52" i="98"/>
  <c r="L51" i="98"/>
  <c r="L50" i="98"/>
  <c r="L49" i="98"/>
  <c r="L48" i="98"/>
  <c r="L47" i="98"/>
  <c r="L46" i="98"/>
  <c r="L45" i="98"/>
  <c r="L44" i="98"/>
  <c r="L43" i="98"/>
  <c r="L42" i="98"/>
  <c r="L41" i="98"/>
  <c r="L40" i="98"/>
  <c r="L39" i="98"/>
  <c r="L38" i="98"/>
  <c r="L37" i="98"/>
  <c r="L36" i="98"/>
  <c r="L35" i="98"/>
  <c r="L34" i="98"/>
  <c r="L33" i="98"/>
  <c r="L32" i="98"/>
  <c r="L31" i="98"/>
  <c r="L30" i="98"/>
  <c r="L29" i="98"/>
  <c r="L28" i="98"/>
  <c r="L27" i="98"/>
  <c r="L26" i="98"/>
  <c r="L25" i="98"/>
  <c r="L24" i="98"/>
  <c r="L23" i="98"/>
  <c r="L22" i="98"/>
  <c r="L21" i="98"/>
  <c r="L20" i="98"/>
  <c r="L19" i="98"/>
  <c r="L18" i="98"/>
  <c r="L17" i="98"/>
  <c r="L16" i="98"/>
  <c r="L15" i="98"/>
  <c r="L14" i="98"/>
  <c r="L13" i="98"/>
  <c r="L12" i="98"/>
  <c r="L73" i="34"/>
  <c r="L72" i="34"/>
  <c r="L71" i="34"/>
  <c r="L70" i="34"/>
  <c r="L69" i="34"/>
  <c r="L68" i="34"/>
  <c r="L67" i="34"/>
  <c r="L66" i="34"/>
  <c r="L65" i="34"/>
  <c r="L64" i="34"/>
  <c r="L63" i="34"/>
  <c r="L62" i="34"/>
  <c r="L61" i="34"/>
  <c r="L60" i="34"/>
  <c r="L59" i="34"/>
  <c r="L58" i="34"/>
  <c r="L57" i="34"/>
  <c r="L56" i="34"/>
  <c r="L55" i="34"/>
  <c r="L54" i="34"/>
  <c r="L53" i="34"/>
  <c r="L52" i="34"/>
  <c r="L51" i="34"/>
  <c r="L50" i="34"/>
  <c r="L49" i="34"/>
  <c r="L48" i="34"/>
  <c r="L47" i="34"/>
  <c r="L46" i="34"/>
  <c r="L45" i="34"/>
  <c r="L44" i="34"/>
  <c r="L43" i="34"/>
  <c r="L42" i="34"/>
  <c r="L41" i="34"/>
  <c r="L40" i="34"/>
  <c r="L39" i="34"/>
  <c r="L38" i="34"/>
  <c r="L37" i="34"/>
  <c r="L36" i="34"/>
  <c r="L35" i="34"/>
  <c r="L34" i="34"/>
  <c r="L33" i="34"/>
  <c r="L32" i="34"/>
  <c r="L31" i="34"/>
  <c r="L30" i="34"/>
  <c r="L29" i="34"/>
  <c r="L28" i="34"/>
  <c r="L27" i="34"/>
  <c r="L26" i="34"/>
  <c r="L25" i="34"/>
  <c r="L24" i="34"/>
  <c r="L23" i="34"/>
  <c r="L22" i="34"/>
  <c r="L21" i="34"/>
  <c r="L20" i="34"/>
  <c r="L19" i="34"/>
  <c r="L18" i="34"/>
  <c r="L17" i="34"/>
  <c r="L16" i="34"/>
  <c r="L15" i="34"/>
  <c r="L14" i="34"/>
  <c r="L13" i="34"/>
  <c r="L12" i="34"/>
  <c r="L73" i="46"/>
  <c r="L72" i="46"/>
  <c r="L71" i="46"/>
  <c r="L70" i="46"/>
  <c r="L69" i="46"/>
  <c r="L68" i="46"/>
  <c r="L67" i="46"/>
  <c r="L66" i="46"/>
  <c r="L65" i="46"/>
  <c r="L64" i="46"/>
  <c r="L63" i="46"/>
  <c r="L62" i="46"/>
  <c r="L61" i="46"/>
  <c r="L60" i="46"/>
  <c r="L59" i="46"/>
  <c r="L58" i="46"/>
  <c r="L57" i="46"/>
  <c r="L56" i="46"/>
  <c r="L55" i="46"/>
  <c r="L54" i="46"/>
  <c r="L53" i="46"/>
  <c r="L52" i="46"/>
  <c r="L51" i="46"/>
  <c r="L50" i="46"/>
  <c r="L49" i="46"/>
  <c r="L48" i="46"/>
  <c r="L47" i="46"/>
  <c r="L46" i="46"/>
  <c r="L45" i="46"/>
  <c r="L44" i="46"/>
  <c r="L43" i="46"/>
  <c r="L42" i="46"/>
  <c r="L41" i="46"/>
  <c r="L40" i="46"/>
  <c r="L39" i="46"/>
  <c r="L38" i="46"/>
  <c r="L37" i="46"/>
  <c r="L36" i="46"/>
  <c r="L35" i="46"/>
  <c r="L34" i="46"/>
  <c r="L33" i="46"/>
  <c r="L32" i="46"/>
  <c r="L31" i="46"/>
  <c r="L30" i="46"/>
  <c r="L29" i="46"/>
  <c r="L28" i="46"/>
  <c r="L27" i="46"/>
  <c r="L26" i="46"/>
  <c r="L25" i="46"/>
  <c r="L24" i="46"/>
  <c r="L23" i="46"/>
  <c r="L22" i="46"/>
  <c r="L21" i="46"/>
  <c r="L20" i="46"/>
  <c r="L19" i="46"/>
  <c r="L18" i="46"/>
  <c r="L17" i="46"/>
  <c r="L16" i="46"/>
  <c r="L15" i="46"/>
  <c r="L14" i="46"/>
  <c r="L13" i="46"/>
  <c r="L12" i="46"/>
  <c r="L73" i="17"/>
  <c r="L72" i="17"/>
  <c r="L71" i="17"/>
  <c r="L70" i="17"/>
  <c r="L69" i="17"/>
  <c r="L68" i="17"/>
  <c r="L67" i="17"/>
  <c r="L66" i="17"/>
  <c r="L65" i="17"/>
  <c r="L64" i="17"/>
  <c r="L63" i="17"/>
  <c r="L62" i="17"/>
  <c r="L61" i="17"/>
  <c r="L60" i="17"/>
  <c r="L59" i="17"/>
  <c r="L58" i="17"/>
  <c r="L57" i="17"/>
  <c r="L56" i="17"/>
  <c r="L55" i="17"/>
  <c r="L54" i="17"/>
  <c r="L53" i="17"/>
  <c r="L52" i="17"/>
  <c r="L51" i="17"/>
  <c r="L50" i="17"/>
  <c r="L49" i="17"/>
  <c r="L48" i="17"/>
  <c r="L47" i="17"/>
  <c r="L46" i="17"/>
  <c r="L45" i="17"/>
  <c r="L44" i="17"/>
  <c r="L43" i="17"/>
  <c r="L42" i="17"/>
  <c r="L41" i="17"/>
  <c r="L40" i="17"/>
  <c r="L39" i="17"/>
  <c r="L38" i="17"/>
  <c r="L37" i="17"/>
  <c r="L36" i="17"/>
  <c r="L35" i="17"/>
  <c r="L34" i="17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73" i="49"/>
  <c r="L72" i="49"/>
  <c r="L71" i="49"/>
  <c r="L70" i="49"/>
  <c r="L69" i="49"/>
  <c r="L68" i="49"/>
  <c r="L67" i="49"/>
  <c r="L66" i="49"/>
  <c r="L65" i="49"/>
  <c r="L64" i="49"/>
  <c r="L63" i="49"/>
  <c r="L62" i="49"/>
  <c r="L61" i="49"/>
  <c r="L60" i="49"/>
  <c r="L59" i="49"/>
  <c r="L58" i="49"/>
  <c r="L57" i="49"/>
  <c r="L56" i="49"/>
  <c r="L55" i="49"/>
  <c r="L54" i="49"/>
  <c r="L53" i="49"/>
  <c r="L52" i="49"/>
  <c r="L51" i="49"/>
  <c r="L50" i="49"/>
  <c r="L49" i="49"/>
  <c r="L48" i="49"/>
  <c r="L47" i="49"/>
  <c r="L46" i="49"/>
  <c r="L45" i="49"/>
  <c r="L44" i="49"/>
  <c r="L43" i="49"/>
  <c r="L42" i="49"/>
  <c r="L41" i="49"/>
  <c r="L40" i="49"/>
  <c r="L39" i="49"/>
  <c r="L38" i="49"/>
  <c r="L37" i="49"/>
  <c r="L36" i="49"/>
  <c r="L35" i="49"/>
  <c r="L34" i="49"/>
  <c r="L33" i="49"/>
  <c r="L32" i="49"/>
  <c r="L31" i="49"/>
  <c r="L30" i="49"/>
  <c r="L29" i="49"/>
  <c r="L28" i="49"/>
  <c r="L27" i="49"/>
  <c r="L26" i="49"/>
  <c r="L25" i="49"/>
  <c r="L24" i="49"/>
  <c r="L23" i="49"/>
  <c r="L22" i="49"/>
  <c r="L21" i="49"/>
  <c r="L20" i="49"/>
  <c r="L19" i="49"/>
  <c r="L18" i="49"/>
  <c r="L17" i="49"/>
  <c r="L16" i="49"/>
  <c r="L15" i="49"/>
  <c r="L14" i="49"/>
  <c r="L13" i="49"/>
  <c r="L12" i="49"/>
  <c r="L73" i="97"/>
  <c r="L72" i="97"/>
  <c r="L71" i="97"/>
  <c r="L70" i="97"/>
  <c r="L69" i="97"/>
  <c r="L68" i="97"/>
  <c r="L67" i="97"/>
  <c r="L66" i="97"/>
  <c r="L65" i="97"/>
  <c r="L64" i="97"/>
  <c r="L63" i="97"/>
  <c r="L62" i="97"/>
  <c r="L61" i="97"/>
  <c r="L60" i="97"/>
  <c r="L59" i="97"/>
  <c r="L58" i="97"/>
  <c r="L57" i="97"/>
  <c r="L56" i="97"/>
  <c r="L55" i="97"/>
  <c r="L54" i="97"/>
  <c r="L53" i="97"/>
  <c r="L52" i="97"/>
  <c r="L51" i="97"/>
  <c r="L50" i="97"/>
  <c r="L49" i="97"/>
  <c r="L48" i="97"/>
  <c r="L47" i="97"/>
  <c r="L46" i="97"/>
  <c r="L45" i="97"/>
  <c r="L44" i="97"/>
  <c r="L43" i="97"/>
  <c r="L42" i="97"/>
  <c r="L41" i="97"/>
  <c r="L40" i="97"/>
  <c r="L39" i="97"/>
  <c r="L38" i="97"/>
  <c r="L37" i="97"/>
  <c r="L36" i="97"/>
  <c r="L35" i="97"/>
  <c r="L34" i="97"/>
  <c r="L33" i="97"/>
  <c r="L32" i="97"/>
  <c r="L31" i="97"/>
  <c r="L30" i="97"/>
  <c r="L29" i="97"/>
  <c r="L28" i="97"/>
  <c r="L27" i="97"/>
  <c r="L26" i="97"/>
  <c r="L25" i="97"/>
  <c r="L24" i="97"/>
  <c r="L23" i="97"/>
  <c r="L22" i="97"/>
  <c r="L21" i="97"/>
  <c r="L20" i="97"/>
  <c r="L19" i="97"/>
  <c r="L18" i="97"/>
  <c r="L17" i="97"/>
  <c r="L16" i="97"/>
  <c r="L15" i="97"/>
  <c r="L14" i="97"/>
  <c r="L13" i="97"/>
  <c r="L12" i="97"/>
  <c r="L73" i="57"/>
  <c r="L72" i="57"/>
  <c r="L71" i="57"/>
  <c r="L70" i="57"/>
  <c r="L69" i="57"/>
  <c r="L68" i="57"/>
  <c r="L67" i="57"/>
  <c r="L66" i="57"/>
  <c r="L65" i="57"/>
  <c r="L64" i="57"/>
  <c r="L63" i="57"/>
  <c r="L62" i="57"/>
  <c r="L61" i="57"/>
  <c r="L60" i="57"/>
  <c r="L59" i="57"/>
  <c r="L58" i="57"/>
  <c r="L57" i="57"/>
  <c r="L56" i="57"/>
  <c r="L55" i="57"/>
  <c r="L54" i="57"/>
  <c r="L53" i="57"/>
  <c r="L52" i="57"/>
  <c r="L51" i="57"/>
  <c r="L50" i="57"/>
  <c r="L49" i="57"/>
  <c r="L48" i="57"/>
  <c r="L47" i="57"/>
  <c r="L46" i="57"/>
  <c r="L45" i="57"/>
  <c r="L44" i="57"/>
  <c r="L43" i="57"/>
  <c r="L42" i="57"/>
  <c r="L41" i="57"/>
  <c r="L40" i="57"/>
  <c r="L39" i="57"/>
  <c r="L38" i="57"/>
  <c r="L37" i="57"/>
  <c r="L36" i="57"/>
  <c r="L35" i="57"/>
  <c r="L34" i="57"/>
  <c r="L33" i="57"/>
  <c r="L32" i="57"/>
  <c r="L31" i="57"/>
  <c r="L30" i="57"/>
  <c r="L29" i="57"/>
  <c r="L28" i="57"/>
  <c r="L27" i="57"/>
  <c r="L26" i="57"/>
  <c r="L25" i="57"/>
  <c r="L24" i="57"/>
  <c r="L23" i="57"/>
  <c r="L22" i="57"/>
  <c r="L21" i="57"/>
  <c r="L20" i="57"/>
  <c r="L19" i="57"/>
  <c r="L18" i="57"/>
  <c r="L17" i="57"/>
  <c r="L16" i="57"/>
  <c r="L15" i="57"/>
  <c r="L14" i="57"/>
  <c r="L13" i="57"/>
  <c r="L12" i="57"/>
  <c r="L73" i="20"/>
  <c r="L72" i="20"/>
  <c r="L71" i="20"/>
  <c r="L70" i="20"/>
  <c r="L69" i="20"/>
  <c r="L68" i="20"/>
  <c r="L67" i="20"/>
  <c r="L66" i="20"/>
  <c r="L65" i="20"/>
  <c r="L64" i="20"/>
  <c r="L63" i="20"/>
  <c r="L62" i="20"/>
  <c r="L61" i="20"/>
  <c r="L60" i="20"/>
  <c r="L59" i="20"/>
  <c r="L58" i="20"/>
  <c r="L57" i="20"/>
  <c r="L56" i="20"/>
  <c r="L55" i="20"/>
  <c r="L54" i="20"/>
  <c r="L53" i="20"/>
  <c r="L52" i="20"/>
  <c r="L51" i="20"/>
  <c r="L50" i="20"/>
  <c r="L49" i="20"/>
  <c r="L48" i="20"/>
  <c r="L47" i="20"/>
  <c r="L46" i="20"/>
  <c r="L45" i="20"/>
  <c r="L44" i="20"/>
  <c r="L43" i="20"/>
  <c r="L42" i="20"/>
  <c r="L41" i="20"/>
  <c r="L40" i="20"/>
  <c r="L39" i="20"/>
  <c r="L38" i="20"/>
  <c r="L37" i="20"/>
  <c r="L36" i="20"/>
  <c r="L35" i="20"/>
  <c r="L34" i="20"/>
  <c r="L33" i="20"/>
  <c r="L32" i="20"/>
  <c r="L31" i="20"/>
  <c r="L30" i="20"/>
  <c r="L29" i="20"/>
  <c r="L28" i="20"/>
  <c r="L27" i="20"/>
  <c r="L26" i="20"/>
  <c r="L25" i="20"/>
  <c r="L24" i="20"/>
  <c r="L23" i="20"/>
  <c r="L22" i="20"/>
  <c r="L21" i="20"/>
  <c r="L20" i="20"/>
  <c r="L19" i="20"/>
  <c r="L18" i="20"/>
  <c r="L17" i="20"/>
  <c r="L16" i="20"/>
  <c r="L15" i="20"/>
  <c r="L14" i="20"/>
  <c r="L13" i="20"/>
  <c r="L12" i="20"/>
  <c r="L73" i="54"/>
  <c r="L72" i="54"/>
  <c r="L71" i="54"/>
  <c r="L70" i="54"/>
  <c r="L69" i="54"/>
  <c r="L68" i="54"/>
  <c r="L67" i="54"/>
  <c r="L66" i="54"/>
  <c r="L65" i="54"/>
  <c r="L64" i="54"/>
  <c r="L63" i="54"/>
  <c r="L62" i="54"/>
  <c r="L61" i="54"/>
  <c r="L60" i="54"/>
  <c r="L59" i="54"/>
  <c r="L58" i="54"/>
  <c r="L57" i="54"/>
  <c r="L56" i="54"/>
  <c r="L55" i="54"/>
  <c r="L54" i="54"/>
  <c r="L53" i="54"/>
  <c r="L52" i="54"/>
  <c r="L51" i="54"/>
  <c r="L50" i="54"/>
  <c r="L49" i="54"/>
  <c r="L48" i="54"/>
  <c r="L47" i="54"/>
  <c r="L46" i="54"/>
  <c r="L45" i="54"/>
  <c r="L44" i="54"/>
  <c r="L43" i="54"/>
  <c r="L42" i="54"/>
  <c r="L41" i="54"/>
  <c r="L40" i="54"/>
  <c r="L39" i="54"/>
  <c r="L38" i="54"/>
  <c r="L37" i="54"/>
  <c r="L36" i="54"/>
  <c r="L35" i="54"/>
  <c r="L34" i="54"/>
  <c r="L33" i="54"/>
  <c r="L32" i="54"/>
  <c r="L31" i="54"/>
  <c r="L30" i="54"/>
  <c r="L29" i="54"/>
  <c r="L28" i="54"/>
  <c r="L27" i="54"/>
  <c r="L26" i="54"/>
  <c r="L25" i="54"/>
  <c r="L24" i="54"/>
  <c r="L23" i="54"/>
  <c r="L22" i="54"/>
  <c r="L21" i="54"/>
  <c r="L20" i="54"/>
  <c r="L19" i="54"/>
  <c r="L18" i="54"/>
  <c r="L17" i="54"/>
  <c r="L16" i="54"/>
  <c r="L15" i="54"/>
  <c r="L14" i="54"/>
  <c r="L13" i="54"/>
  <c r="L12" i="54"/>
  <c r="L73" i="55"/>
  <c r="L72" i="55"/>
  <c r="L71" i="55"/>
  <c r="L70" i="55"/>
  <c r="L69" i="55"/>
  <c r="L68" i="55"/>
  <c r="L67" i="55"/>
  <c r="L66" i="55"/>
  <c r="L65" i="55"/>
  <c r="L64" i="55"/>
  <c r="L63" i="55"/>
  <c r="L62" i="55"/>
  <c r="L61" i="55"/>
  <c r="L60" i="55"/>
  <c r="L59" i="55"/>
  <c r="L58" i="55"/>
  <c r="L57" i="55"/>
  <c r="L56" i="55"/>
  <c r="L55" i="55"/>
  <c r="L54" i="55"/>
  <c r="L53" i="55"/>
  <c r="L52" i="55"/>
  <c r="L51" i="55"/>
  <c r="L50" i="55"/>
  <c r="L49" i="55"/>
  <c r="L48" i="55"/>
  <c r="L47" i="55"/>
  <c r="L46" i="55"/>
  <c r="L45" i="55"/>
  <c r="L44" i="55"/>
  <c r="L43" i="55"/>
  <c r="L42" i="55"/>
  <c r="L41" i="55"/>
  <c r="L40" i="55"/>
  <c r="L39" i="55"/>
  <c r="L38" i="55"/>
  <c r="L37" i="55"/>
  <c r="L36" i="55"/>
  <c r="L35" i="55"/>
  <c r="L34" i="55"/>
  <c r="L33" i="55"/>
  <c r="L32" i="55"/>
  <c r="L31" i="55"/>
  <c r="L30" i="55"/>
  <c r="L29" i="55"/>
  <c r="L28" i="55"/>
  <c r="L27" i="55"/>
  <c r="L26" i="55"/>
  <c r="L25" i="55"/>
  <c r="L24" i="55"/>
  <c r="L23" i="55"/>
  <c r="L22" i="55"/>
  <c r="L21" i="55"/>
  <c r="L20" i="55"/>
  <c r="L19" i="55"/>
  <c r="L18" i="55"/>
  <c r="L17" i="55"/>
  <c r="L16" i="55"/>
  <c r="L15" i="55"/>
  <c r="L14" i="55"/>
  <c r="L13" i="55"/>
  <c r="L12" i="55"/>
  <c r="L73" i="50"/>
  <c r="L72" i="50"/>
  <c r="L71" i="50"/>
  <c r="L70" i="50"/>
  <c r="L69" i="50"/>
  <c r="L68" i="50"/>
  <c r="L67" i="50"/>
  <c r="L66" i="50"/>
  <c r="L65" i="50"/>
  <c r="L64" i="50"/>
  <c r="L63" i="50"/>
  <c r="L62" i="50"/>
  <c r="L61" i="50"/>
  <c r="L60" i="50"/>
  <c r="L59" i="50"/>
  <c r="L58" i="50"/>
  <c r="L57" i="50"/>
  <c r="L56" i="50"/>
  <c r="L55" i="50"/>
  <c r="L54" i="50"/>
  <c r="L53" i="50"/>
  <c r="L52" i="50"/>
  <c r="L51" i="50"/>
  <c r="L50" i="50"/>
  <c r="L49" i="50"/>
  <c r="L48" i="50"/>
  <c r="L47" i="50"/>
  <c r="L46" i="50"/>
  <c r="L45" i="50"/>
  <c r="L44" i="50"/>
  <c r="L43" i="50"/>
  <c r="L42" i="50"/>
  <c r="L41" i="50"/>
  <c r="L40" i="50"/>
  <c r="L39" i="50"/>
  <c r="L38" i="50"/>
  <c r="L37" i="50"/>
  <c r="L36" i="50"/>
  <c r="L35" i="50"/>
  <c r="L34" i="50"/>
  <c r="L33" i="50"/>
  <c r="L32" i="50"/>
  <c r="L31" i="50"/>
  <c r="L30" i="50"/>
  <c r="L29" i="50"/>
  <c r="L28" i="50"/>
  <c r="L27" i="50"/>
  <c r="L26" i="50"/>
  <c r="L25" i="50"/>
  <c r="L24" i="50"/>
  <c r="L23" i="50"/>
  <c r="L22" i="50"/>
  <c r="L21" i="50"/>
  <c r="L20" i="50"/>
  <c r="L19" i="50"/>
  <c r="L18" i="50"/>
  <c r="L17" i="50"/>
  <c r="L16" i="50"/>
  <c r="L15" i="50"/>
  <c r="L14" i="50"/>
  <c r="L13" i="50"/>
  <c r="L12" i="50"/>
  <c r="L73" i="38"/>
  <c r="L72" i="38"/>
  <c r="L71" i="38"/>
  <c r="L70" i="38"/>
  <c r="L69" i="38"/>
  <c r="L68" i="38"/>
  <c r="L67" i="38"/>
  <c r="L66" i="38"/>
  <c r="L65" i="38"/>
  <c r="L64" i="38"/>
  <c r="L63" i="38"/>
  <c r="L62" i="38"/>
  <c r="L61" i="38"/>
  <c r="L60" i="38"/>
  <c r="L59" i="38"/>
  <c r="L58" i="38"/>
  <c r="L57" i="38"/>
  <c r="L56" i="38"/>
  <c r="L55" i="38"/>
  <c r="L54" i="38"/>
  <c r="L53" i="38"/>
  <c r="L52" i="38"/>
  <c r="L51" i="38"/>
  <c r="L50" i="38"/>
  <c r="L49" i="38"/>
  <c r="L48" i="38"/>
  <c r="L47" i="38"/>
  <c r="L46" i="38"/>
  <c r="L45" i="38"/>
  <c r="L44" i="38"/>
  <c r="L43" i="38"/>
  <c r="L42" i="38"/>
  <c r="L41" i="38"/>
  <c r="L40" i="38"/>
  <c r="L39" i="38"/>
  <c r="L38" i="38"/>
  <c r="L37" i="38"/>
  <c r="L36" i="38"/>
  <c r="L35" i="38"/>
  <c r="L34" i="38"/>
  <c r="L33" i="38"/>
  <c r="L32" i="38"/>
  <c r="L31" i="38"/>
  <c r="L30" i="38"/>
  <c r="L29" i="38"/>
  <c r="L28" i="38"/>
  <c r="L27" i="38"/>
  <c r="L26" i="38"/>
  <c r="L25" i="38"/>
  <c r="L24" i="38"/>
  <c r="L23" i="38"/>
  <c r="L22" i="38"/>
  <c r="L21" i="38"/>
  <c r="L20" i="38"/>
  <c r="L19" i="38"/>
  <c r="L18" i="38"/>
  <c r="L17" i="38"/>
  <c r="L16" i="38"/>
  <c r="L15" i="38"/>
  <c r="L14" i="38"/>
  <c r="L13" i="38"/>
  <c r="L12" i="38"/>
  <c r="L73" i="40"/>
  <c r="L72" i="40"/>
  <c r="L71" i="40"/>
  <c r="L70" i="40"/>
  <c r="L69" i="40"/>
  <c r="L68" i="40"/>
  <c r="L67" i="40"/>
  <c r="L66" i="40"/>
  <c r="L65" i="40"/>
  <c r="L64" i="40"/>
  <c r="L63" i="40"/>
  <c r="L62" i="40"/>
  <c r="L61" i="40"/>
  <c r="L60" i="40"/>
  <c r="L59" i="40"/>
  <c r="L58" i="40"/>
  <c r="L57" i="40"/>
  <c r="L56" i="40"/>
  <c r="L55" i="40"/>
  <c r="L54" i="40"/>
  <c r="L53" i="40"/>
  <c r="L52" i="40"/>
  <c r="L51" i="40"/>
  <c r="L50" i="40"/>
  <c r="L49" i="40"/>
  <c r="L48" i="40"/>
  <c r="L47" i="40"/>
  <c r="L46" i="40"/>
  <c r="L45" i="40"/>
  <c r="L44" i="40"/>
  <c r="L43" i="40"/>
  <c r="L42" i="40"/>
  <c r="L41" i="40"/>
  <c r="L40" i="40"/>
  <c r="L39" i="40"/>
  <c r="L38" i="40"/>
  <c r="L37" i="40"/>
  <c r="L36" i="40"/>
  <c r="L35" i="40"/>
  <c r="L34" i="40"/>
  <c r="L33" i="40"/>
  <c r="L32" i="40"/>
  <c r="L31" i="40"/>
  <c r="L30" i="40"/>
  <c r="L29" i="40"/>
  <c r="L28" i="40"/>
  <c r="L27" i="40"/>
  <c r="L26" i="40"/>
  <c r="L25" i="40"/>
  <c r="L24" i="40"/>
  <c r="L23" i="40"/>
  <c r="L22" i="40"/>
  <c r="L21" i="40"/>
  <c r="L20" i="40"/>
  <c r="L19" i="40"/>
  <c r="L18" i="40"/>
  <c r="L17" i="40"/>
  <c r="L16" i="40"/>
  <c r="L15" i="40"/>
  <c r="L14" i="40"/>
  <c r="L13" i="40"/>
  <c r="L12" i="40"/>
  <c r="L73" i="21"/>
  <c r="L72" i="21"/>
  <c r="L71" i="21"/>
  <c r="L70" i="21"/>
  <c r="L69" i="21"/>
  <c r="L68" i="21"/>
  <c r="L67" i="21"/>
  <c r="L66" i="21"/>
  <c r="L65" i="21"/>
  <c r="L64" i="21"/>
  <c r="L63" i="21"/>
  <c r="L62" i="21"/>
  <c r="L61" i="21"/>
  <c r="L60" i="21"/>
  <c r="L59" i="21"/>
  <c r="L58" i="21"/>
  <c r="L57" i="21"/>
  <c r="L56" i="21"/>
  <c r="L55" i="21"/>
  <c r="L54" i="21"/>
  <c r="L53" i="21"/>
  <c r="L52" i="21"/>
  <c r="L51" i="21"/>
  <c r="L50" i="21"/>
  <c r="L49" i="21"/>
  <c r="L48" i="21"/>
  <c r="L47" i="21"/>
  <c r="L46" i="21"/>
  <c r="L45" i="21"/>
  <c r="L44" i="21"/>
  <c r="L43" i="21"/>
  <c r="L42" i="21"/>
  <c r="L41" i="21"/>
  <c r="L40" i="21"/>
  <c r="L39" i="21"/>
  <c r="L38" i="21"/>
  <c r="L37" i="21"/>
  <c r="L36" i="21"/>
  <c r="L35" i="21"/>
  <c r="L34" i="21"/>
  <c r="L33" i="21"/>
  <c r="L32" i="21"/>
  <c r="L31" i="21"/>
  <c r="L30" i="21"/>
  <c r="L29" i="21"/>
  <c r="L28" i="21"/>
  <c r="L27" i="21"/>
  <c r="L26" i="21"/>
  <c r="L25" i="21"/>
  <c r="L24" i="21"/>
  <c r="L23" i="21"/>
  <c r="L22" i="21"/>
  <c r="L21" i="21"/>
  <c r="L20" i="21"/>
  <c r="L19" i="21"/>
  <c r="L18" i="21"/>
  <c r="L17" i="21"/>
  <c r="L16" i="21"/>
  <c r="L15" i="21"/>
  <c r="L14" i="21"/>
  <c r="L13" i="21"/>
  <c r="L12" i="21"/>
  <c r="L73" i="14"/>
  <c r="L72" i="14"/>
  <c r="L71" i="14"/>
  <c r="L70" i="14"/>
  <c r="L69" i="14"/>
  <c r="L68" i="14"/>
  <c r="L67" i="14"/>
  <c r="L66" i="14"/>
  <c r="L65" i="14"/>
  <c r="L64" i="14"/>
  <c r="L63" i="14"/>
  <c r="L62" i="14"/>
  <c r="L61" i="14"/>
  <c r="L60" i="14"/>
  <c r="L59" i="14"/>
  <c r="L58" i="14"/>
  <c r="L57" i="14"/>
  <c r="L56" i="14"/>
  <c r="L55" i="14"/>
  <c r="L54" i="14"/>
  <c r="L53" i="14"/>
  <c r="L52" i="14"/>
  <c r="L51" i="14"/>
  <c r="L50" i="14"/>
  <c r="L49" i="14"/>
  <c r="L48" i="14"/>
  <c r="L47" i="14"/>
  <c r="L46" i="14"/>
  <c r="L45" i="14"/>
  <c r="L44" i="14"/>
  <c r="L43" i="14"/>
  <c r="L42" i="14"/>
  <c r="L41" i="14"/>
  <c r="L40" i="14"/>
  <c r="L39" i="14"/>
  <c r="L38" i="14"/>
  <c r="L37" i="14"/>
  <c r="L36" i="14"/>
  <c r="L35" i="14"/>
  <c r="L34" i="14"/>
  <c r="L33" i="14"/>
  <c r="L32" i="14"/>
  <c r="L31" i="14"/>
  <c r="L30" i="14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73" i="44"/>
  <c r="L72" i="44"/>
  <c r="L71" i="44"/>
  <c r="L70" i="44"/>
  <c r="L69" i="44"/>
  <c r="L68" i="44"/>
  <c r="L67" i="44"/>
  <c r="L66" i="44"/>
  <c r="L65" i="44"/>
  <c r="L64" i="44"/>
  <c r="L63" i="44"/>
  <c r="L62" i="44"/>
  <c r="L61" i="44"/>
  <c r="L60" i="44"/>
  <c r="L59" i="44"/>
  <c r="L58" i="44"/>
  <c r="L57" i="44"/>
  <c r="L56" i="44"/>
  <c r="L55" i="44"/>
  <c r="L54" i="44"/>
  <c r="L53" i="44"/>
  <c r="L52" i="44"/>
  <c r="L51" i="44"/>
  <c r="L50" i="44"/>
  <c r="L49" i="44"/>
  <c r="L48" i="44"/>
  <c r="L47" i="44"/>
  <c r="L46" i="44"/>
  <c r="L45" i="44"/>
  <c r="L44" i="44"/>
  <c r="L43" i="44"/>
  <c r="L42" i="44"/>
  <c r="L41" i="44"/>
  <c r="L40" i="44"/>
  <c r="L39" i="44"/>
  <c r="L38" i="44"/>
  <c r="L37" i="44"/>
  <c r="L36" i="44"/>
  <c r="L35" i="44"/>
  <c r="L34" i="44"/>
  <c r="L33" i="44"/>
  <c r="L32" i="44"/>
  <c r="L31" i="44"/>
  <c r="L30" i="44"/>
  <c r="L29" i="44"/>
  <c r="L28" i="44"/>
  <c r="L27" i="44"/>
  <c r="L26" i="44"/>
  <c r="L25" i="44"/>
  <c r="L24" i="44"/>
  <c r="L23" i="44"/>
  <c r="L22" i="44"/>
  <c r="L21" i="44"/>
  <c r="L20" i="44"/>
  <c r="L19" i="44"/>
  <c r="L18" i="44"/>
  <c r="L17" i="44"/>
  <c r="L16" i="44"/>
  <c r="L15" i="44"/>
  <c r="L14" i="44"/>
  <c r="L13" i="44"/>
  <c r="L12" i="44"/>
  <c r="L73" i="16"/>
  <c r="L72" i="16"/>
  <c r="L71" i="16"/>
  <c r="L70" i="16"/>
  <c r="L69" i="16"/>
  <c r="L68" i="16"/>
  <c r="L67" i="16"/>
  <c r="L66" i="16"/>
  <c r="L65" i="16"/>
  <c r="L64" i="16"/>
  <c r="L63" i="16"/>
  <c r="L62" i="16"/>
  <c r="L61" i="16"/>
  <c r="L60" i="16"/>
  <c r="L59" i="16"/>
  <c r="L58" i="16"/>
  <c r="L57" i="16"/>
  <c r="L56" i="16"/>
  <c r="L55" i="16"/>
  <c r="L54" i="16"/>
  <c r="L53" i="16"/>
  <c r="L52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5" i="16"/>
  <c r="L24" i="16"/>
  <c r="L23" i="16"/>
  <c r="L22" i="16"/>
  <c r="L21" i="16"/>
  <c r="L20" i="16"/>
  <c r="L19" i="16"/>
  <c r="L18" i="16"/>
  <c r="L17" i="16"/>
  <c r="L16" i="16"/>
  <c r="L15" i="16"/>
  <c r="L14" i="16"/>
  <c r="L13" i="16"/>
  <c r="L12" i="16"/>
  <c r="L73" i="92"/>
  <c r="L72" i="92"/>
  <c r="L71" i="92"/>
  <c r="L70" i="92"/>
  <c r="L69" i="92"/>
  <c r="L68" i="92"/>
  <c r="L67" i="92"/>
  <c r="L66" i="92"/>
  <c r="L65" i="92"/>
  <c r="L64" i="92"/>
  <c r="L63" i="92"/>
  <c r="L62" i="92"/>
  <c r="L61" i="92"/>
  <c r="L60" i="92"/>
  <c r="L59" i="92"/>
  <c r="L58" i="92"/>
  <c r="L57" i="92"/>
  <c r="L56" i="92"/>
  <c r="L55" i="92"/>
  <c r="L54" i="92"/>
  <c r="L53" i="92"/>
  <c r="L52" i="92"/>
  <c r="L51" i="92"/>
  <c r="L50" i="92"/>
  <c r="L49" i="92"/>
  <c r="L48" i="92"/>
  <c r="L47" i="92"/>
  <c r="L46" i="92"/>
  <c r="L45" i="92"/>
  <c r="L44" i="92"/>
  <c r="L43" i="92"/>
  <c r="L42" i="92"/>
  <c r="L41" i="92"/>
  <c r="L40" i="92"/>
  <c r="L39" i="92"/>
  <c r="L38" i="92"/>
  <c r="L37" i="92"/>
  <c r="L36" i="92"/>
  <c r="L35" i="92"/>
  <c r="L34" i="92"/>
  <c r="L33" i="92"/>
  <c r="L32" i="92"/>
  <c r="L31" i="92"/>
  <c r="L30" i="92"/>
  <c r="L29" i="92"/>
  <c r="L28" i="92"/>
  <c r="L27" i="92"/>
  <c r="L26" i="92"/>
  <c r="L25" i="92"/>
  <c r="L24" i="92"/>
  <c r="L23" i="92"/>
  <c r="L22" i="92"/>
  <c r="L21" i="92"/>
  <c r="L20" i="92"/>
  <c r="L19" i="92"/>
  <c r="L18" i="92"/>
  <c r="L17" i="92"/>
  <c r="L16" i="92"/>
  <c r="L15" i="92"/>
  <c r="L14" i="92"/>
  <c r="L13" i="92"/>
  <c r="L12" i="92"/>
  <c r="L11" i="98"/>
  <c r="L11" i="34"/>
  <c r="L11" i="46"/>
  <c r="L11" i="17"/>
  <c r="L11" i="49"/>
  <c r="L11" i="97"/>
  <c r="L11" i="57"/>
  <c r="L11" i="20"/>
  <c r="L11" i="54"/>
  <c r="L11" i="55"/>
  <c r="L11" i="50"/>
  <c r="L11" i="38"/>
  <c r="L11" i="40"/>
  <c r="L11" i="21"/>
  <c r="L11" i="14"/>
  <c r="L11" i="44"/>
  <c r="L11" i="16"/>
  <c r="L11" i="92"/>
  <c r="K74" i="98"/>
  <c r="K74" i="34"/>
  <c r="K74" i="46"/>
  <c r="K74" i="17"/>
  <c r="K74" i="49"/>
  <c r="K74" i="97"/>
  <c r="K74" i="57"/>
  <c r="K74" i="20"/>
  <c r="K74" i="54"/>
  <c r="K74" i="55"/>
  <c r="K74" i="50"/>
  <c r="K74" i="38"/>
  <c r="K74" i="40"/>
  <c r="K74" i="21"/>
  <c r="K74" i="14"/>
  <c r="K74" i="44"/>
  <c r="K74" i="16"/>
  <c r="K74" i="92"/>
  <c r="E74" i="98"/>
  <c r="E74" i="34"/>
  <c r="E74" i="46"/>
  <c r="E74" i="17"/>
  <c r="E74" i="49"/>
  <c r="E74" i="97"/>
  <c r="E74" i="57"/>
  <c r="E74" i="20"/>
  <c r="E74" i="54"/>
  <c r="E74" i="55"/>
  <c r="E74" i="50"/>
  <c r="E74" i="38"/>
  <c r="E74" i="40"/>
  <c r="E74" i="21"/>
  <c r="E74" i="14"/>
  <c r="E74" i="44"/>
  <c r="E74" i="16"/>
  <c r="E74" i="92"/>
  <c r="F73" i="98"/>
  <c r="N73" i="98" s="1"/>
  <c r="F72" i="98"/>
  <c r="N72" i="98" s="1"/>
  <c r="F71" i="98"/>
  <c r="N71" i="98" s="1"/>
  <c r="F70" i="98"/>
  <c r="N70" i="98" s="1"/>
  <c r="F69" i="98"/>
  <c r="N69" i="98" s="1"/>
  <c r="F68" i="98"/>
  <c r="N68" i="98" s="1"/>
  <c r="F67" i="98"/>
  <c r="N67" i="98" s="1"/>
  <c r="F66" i="98"/>
  <c r="N66" i="98" s="1"/>
  <c r="F65" i="98"/>
  <c r="N65" i="98" s="1"/>
  <c r="F64" i="98"/>
  <c r="N64" i="98" s="1"/>
  <c r="F63" i="98"/>
  <c r="N63" i="98" s="1"/>
  <c r="F62" i="98"/>
  <c r="F61" i="98"/>
  <c r="N61" i="98" s="1"/>
  <c r="F60" i="98"/>
  <c r="N60" i="98" s="1"/>
  <c r="F59" i="98"/>
  <c r="N59" i="98" s="1"/>
  <c r="F58" i="98"/>
  <c r="N58" i="98" s="1"/>
  <c r="F57" i="98"/>
  <c r="N57" i="98" s="1"/>
  <c r="F56" i="98"/>
  <c r="N56" i="98" s="1"/>
  <c r="F55" i="98"/>
  <c r="N55" i="98" s="1"/>
  <c r="F54" i="98"/>
  <c r="N54" i="98" s="1"/>
  <c r="F53" i="98"/>
  <c r="N53" i="98" s="1"/>
  <c r="F52" i="98"/>
  <c r="N52" i="98" s="1"/>
  <c r="F51" i="98"/>
  <c r="N51" i="98" s="1"/>
  <c r="F50" i="98"/>
  <c r="N50" i="98" s="1"/>
  <c r="F49" i="98"/>
  <c r="N49" i="98" s="1"/>
  <c r="F48" i="98"/>
  <c r="N48" i="98" s="1"/>
  <c r="F47" i="98"/>
  <c r="N47" i="98" s="1"/>
  <c r="F46" i="98"/>
  <c r="N46" i="98" s="1"/>
  <c r="F45" i="98"/>
  <c r="N45" i="98" s="1"/>
  <c r="F44" i="98"/>
  <c r="N44" i="98" s="1"/>
  <c r="F43" i="98"/>
  <c r="N43" i="98" s="1"/>
  <c r="F42" i="98"/>
  <c r="N42" i="98" s="1"/>
  <c r="F41" i="98"/>
  <c r="N41" i="98" s="1"/>
  <c r="F40" i="98"/>
  <c r="N40" i="98" s="1"/>
  <c r="F39" i="98"/>
  <c r="N39" i="98" s="1"/>
  <c r="F38" i="98"/>
  <c r="N38" i="98" s="1"/>
  <c r="F37" i="98"/>
  <c r="N37" i="98" s="1"/>
  <c r="F36" i="98"/>
  <c r="N36" i="98" s="1"/>
  <c r="F35" i="98"/>
  <c r="N35" i="98" s="1"/>
  <c r="F34" i="98"/>
  <c r="N34" i="98" s="1"/>
  <c r="F33" i="98"/>
  <c r="N33" i="98" s="1"/>
  <c r="F32" i="98"/>
  <c r="N32" i="98" s="1"/>
  <c r="F31" i="98"/>
  <c r="N31" i="98" s="1"/>
  <c r="F30" i="98"/>
  <c r="N30" i="98" s="1"/>
  <c r="F29" i="98"/>
  <c r="N29" i="98" s="1"/>
  <c r="F28" i="98"/>
  <c r="N28" i="98" s="1"/>
  <c r="F27" i="98"/>
  <c r="N27" i="98" s="1"/>
  <c r="F26" i="98"/>
  <c r="N26" i="98" s="1"/>
  <c r="F25" i="98"/>
  <c r="N25" i="98" s="1"/>
  <c r="F24" i="98"/>
  <c r="N24" i="98" s="1"/>
  <c r="F23" i="98"/>
  <c r="N23" i="98" s="1"/>
  <c r="F22" i="98"/>
  <c r="N22" i="98" s="1"/>
  <c r="F21" i="98"/>
  <c r="N21" i="98" s="1"/>
  <c r="F20" i="98"/>
  <c r="N20" i="98" s="1"/>
  <c r="F19" i="98"/>
  <c r="N19" i="98" s="1"/>
  <c r="F18" i="98"/>
  <c r="N18" i="98" s="1"/>
  <c r="F17" i="98"/>
  <c r="N17" i="98" s="1"/>
  <c r="F16" i="98"/>
  <c r="N16" i="98" s="1"/>
  <c r="F15" i="98"/>
  <c r="N15" i="98" s="1"/>
  <c r="F14" i="98"/>
  <c r="N14" i="98" s="1"/>
  <c r="F13" i="98"/>
  <c r="N13" i="98" s="1"/>
  <c r="F12" i="98"/>
  <c r="N12" i="98" s="1"/>
  <c r="F73" i="34"/>
  <c r="F72" i="34"/>
  <c r="F71" i="34"/>
  <c r="F70" i="34"/>
  <c r="F69" i="34"/>
  <c r="F68" i="34"/>
  <c r="F67" i="34"/>
  <c r="F66" i="34"/>
  <c r="F65" i="34"/>
  <c r="F64" i="34"/>
  <c r="F63" i="34"/>
  <c r="F62" i="34"/>
  <c r="F61" i="34"/>
  <c r="F60" i="34"/>
  <c r="F59" i="34"/>
  <c r="F58" i="34"/>
  <c r="F57" i="34"/>
  <c r="F56" i="34"/>
  <c r="F55" i="34"/>
  <c r="F54" i="34"/>
  <c r="F53" i="34"/>
  <c r="F52" i="34"/>
  <c r="F51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7" i="34"/>
  <c r="F36" i="34"/>
  <c r="F35" i="34"/>
  <c r="F34" i="34"/>
  <c r="F33" i="34"/>
  <c r="F32" i="34"/>
  <c r="F31" i="34"/>
  <c r="F30" i="34"/>
  <c r="F29" i="34"/>
  <c r="F28" i="34"/>
  <c r="F27" i="34"/>
  <c r="F26" i="34"/>
  <c r="F25" i="34"/>
  <c r="F24" i="34"/>
  <c r="F23" i="34"/>
  <c r="F22" i="34"/>
  <c r="F21" i="34"/>
  <c r="F20" i="34"/>
  <c r="F19" i="34"/>
  <c r="F18" i="34"/>
  <c r="F17" i="34"/>
  <c r="F16" i="34"/>
  <c r="F15" i="34"/>
  <c r="F14" i="34"/>
  <c r="F13" i="34"/>
  <c r="F12" i="34"/>
  <c r="F73" i="46"/>
  <c r="F72" i="46"/>
  <c r="F71" i="46"/>
  <c r="F70" i="46"/>
  <c r="F69" i="46"/>
  <c r="F68" i="46"/>
  <c r="F67" i="46"/>
  <c r="F66" i="46"/>
  <c r="F65" i="46"/>
  <c r="F64" i="46"/>
  <c r="F63" i="46"/>
  <c r="F62" i="46"/>
  <c r="F61" i="46"/>
  <c r="F60" i="46"/>
  <c r="F59" i="46"/>
  <c r="F58" i="46"/>
  <c r="F57" i="46"/>
  <c r="F56" i="46"/>
  <c r="F55" i="46"/>
  <c r="F54" i="46"/>
  <c r="F53" i="46"/>
  <c r="F52" i="46"/>
  <c r="F51" i="46"/>
  <c r="F50" i="46"/>
  <c r="F49" i="46"/>
  <c r="F48" i="46"/>
  <c r="F47" i="46"/>
  <c r="F46" i="46"/>
  <c r="F45" i="46"/>
  <c r="F44" i="46"/>
  <c r="F43" i="46"/>
  <c r="F42" i="46"/>
  <c r="F41" i="46"/>
  <c r="F40" i="46"/>
  <c r="F39" i="46"/>
  <c r="F38" i="46"/>
  <c r="F37" i="46"/>
  <c r="F36" i="46"/>
  <c r="F35" i="46"/>
  <c r="F34" i="46"/>
  <c r="F33" i="46"/>
  <c r="F32" i="46"/>
  <c r="F31" i="46"/>
  <c r="F30" i="46"/>
  <c r="F29" i="46"/>
  <c r="F28" i="46"/>
  <c r="F27" i="46"/>
  <c r="F26" i="46"/>
  <c r="F25" i="46"/>
  <c r="F24" i="46"/>
  <c r="F23" i="46"/>
  <c r="F22" i="46"/>
  <c r="F21" i="46"/>
  <c r="F20" i="46"/>
  <c r="F19" i="46"/>
  <c r="F18" i="46"/>
  <c r="F17" i="46"/>
  <c r="F16" i="46"/>
  <c r="F15" i="46"/>
  <c r="F14" i="46"/>
  <c r="F13" i="46"/>
  <c r="F12" i="46"/>
  <c r="F73" i="17"/>
  <c r="F72" i="17"/>
  <c r="F71" i="17"/>
  <c r="F70" i="17"/>
  <c r="F69" i="17"/>
  <c r="F68" i="17"/>
  <c r="F67" i="17"/>
  <c r="F66" i="17"/>
  <c r="F65" i="17"/>
  <c r="F64" i="17"/>
  <c r="F63" i="17"/>
  <c r="F62" i="17"/>
  <c r="F61" i="17"/>
  <c r="F60" i="17"/>
  <c r="F59" i="17"/>
  <c r="F58" i="17"/>
  <c r="F57" i="17"/>
  <c r="F56" i="17"/>
  <c r="F55" i="17"/>
  <c r="F54" i="17"/>
  <c r="F53" i="17"/>
  <c r="F52" i="17"/>
  <c r="F51" i="17"/>
  <c r="F50" i="17"/>
  <c r="F49" i="17"/>
  <c r="F48" i="17"/>
  <c r="F47" i="17"/>
  <c r="F46" i="17"/>
  <c r="F45" i="17"/>
  <c r="F44" i="17"/>
  <c r="F43" i="17"/>
  <c r="F42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73" i="49"/>
  <c r="F72" i="49"/>
  <c r="F71" i="49"/>
  <c r="F70" i="49"/>
  <c r="F69" i="49"/>
  <c r="F68" i="49"/>
  <c r="F67" i="49"/>
  <c r="F66" i="49"/>
  <c r="F65" i="49"/>
  <c r="F64" i="49"/>
  <c r="F63" i="49"/>
  <c r="F62" i="49"/>
  <c r="F61" i="49"/>
  <c r="F60" i="49"/>
  <c r="F59" i="49"/>
  <c r="F58" i="49"/>
  <c r="F57" i="49"/>
  <c r="F56" i="49"/>
  <c r="F55" i="49"/>
  <c r="F54" i="49"/>
  <c r="F53" i="49"/>
  <c r="F52" i="49"/>
  <c r="F51" i="49"/>
  <c r="F50" i="49"/>
  <c r="F49" i="49"/>
  <c r="F48" i="49"/>
  <c r="F47" i="49"/>
  <c r="F46" i="49"/>
  <c r="F45" i="49"/>
  <c r="F44" i="49"/>
  <c r="F43" i="49"/>
  <c r="F42" i="49"/>
  <c r="F41" i="49"/>
  <c r="F40" i="49"/>
  <c r="F39" i="49"/>
  <c r="F38" i="49"/>
  <c r="F37" i="49"/>
  <c r="F36" i="49"/>
  <c r="F35" i="49"/>
  <c r="F34" i="49"/>
  <c r="F33" i="49"/>
  <c r="F32" i="49"/>
  <c r="F31" i="49"/>
  <c r="F30" i="49"/>
  <c r="F29" i="49"/>
  <c r="F28" i="49"/>
  <c r="F27" i="49"/>
  <c r="F26" i="49"/>
  <c r="F25" i="49"/>
  <c r="F24" i="49"/>
  <c r="F23" i="49"/>
  <c r="F22" i="49"/>
  <c r="F21" i="49"/>
  <c r="F20" i="49"/>
  <c r="F19" i="49"/>
  <c r="F18" i="49"/>
  <c r="F17" i="49"/>
  <c r="F16" i="49"/>
  <c r="F15" i="49"/>
  <c r="F14" i="49"/>
  <c r="F13" i="49"/>
  <c r="F12" i="49"/>
  <c r="F73" i="97"/>
  <c r="F72" i="97"/>
  <c r="F71" i="97"/>
  <c r="F70" i="97"/>
  <c r="F69" i="97"/>
  <c r="F68" i="97"/>
  <c r="F67" i="97"/>
  <c r="F66" i="97"/>
  <c r="F65" i="97"/>
  <c r="F64" i="97"/>
  <c r="F63" i="97"/>
  <c r="F62" i="97"/>
  <c r="F61" i="97"/>
  <c r="F60" i="97"/>
  <c r="F59" i="97"/>
  <c r="F58" i="97"/>
  <c r="F57" i="97"/>
  <c r="F56" i="97"/>
  <c r="F55" i="97"/>
  <c r="F54" i="97"/>
  <c r="F53" i="97"/>
  <c r="F52" i="97"/>
  <c r="F51" i="97"/>
  <c r="F50" i="97"/>
  <c r="F49" i="97"/>
  <c r="F48" i="97"/>
  <c r="F47" i="97"/>
  <c r="F46" i="97"/>
  <c r="N46" i="97" s="1"/>
  <c r="F45" i="97"/>
  <c r="F44" i="97"/>
  <c r="F43" i="97"/>
  <c r="F42" i="97"/>
  <c r="F41" i="97"/>
  <c r="F40" i="97"/>
  <c r="F39" i="97"/>
  <c r="F38" i="97"/>
  <c r="F37" i="97"/>
  <c r="F36" i="97"/>
  <c r="F35" i="97"/>
  <c r="F34" i="97"/>
  <c r="F33" i="97"/>
  <c r="F32" i="97"/>
  <c r="F31" i="97"/>
  <c r="F30" i="97"/>
  <c r="F29" i="97"/>
  <c r="F28" i="97"/>
  <c r="F27" i="97"/>
  <c r="F26" i="97"/>
  <c r="F25" i="97"/>
  <c r="F24" i="97"/>
  <c r="F23" i="97"/>
  <c r="F22" i="97"/>
  <c r="F21" i="97"/>
  <c r="F20" i="97"/>
  <c r="F19" i="97"/>
  <c r="F18" i="97"/>
  <c r="F17" i="97"/>
  <c r="F16" i="97"/>
  <c r="F15" i="97"/>
  <c r="F14" i="97"/>
  <c r="F13" i="97"/>
  <c r="F12" i="97"/>
  <c r="F73" i="57"/>
  <c r="F72" i="57"/>
  <c r="F71" i="57"/>
  <c r="F70" i="57"/>
  <c r="F69" i="57"/>
  <c r="F68" i="57"/>
  <c r="F67" i="57"/>
  <c r="F66" i="57"/>
  <c r="F65" i="57"/>
  <c r="F64" i="57"/>
  <c r="F63" i="57"/>
  <c r="F62" i="57"/>
  <c r="F61" i="57"/>
  <c r="F60" i="57"/>
  <c r="F59" i="57"/>
  <c r="F58" i="57"/>
  <c r="F57" i="57"/>
  <c r="F56" i="57"/>
  <c r="F55" i="57"/>
  <c r="F54" i="57"/>
  <c r="F53" i="57"/>
  <c r="F52" i="57"/>
  <c r="F51" i="57"/>
  <c r="F50" i="57"/>
  <c r="F49" i="57"/>
  <c r="F48" i="57"/>
  <c r="F47" i="57"/>
  <c r="F46" i="57"/>
  <c r="F45" i="57"/>
  <c r="F44" i="57"/>
  <c r="F43" i="57"/>
  <c r="F42" i="57"/>
  <c r="F41" i="57"/>
  <c r="F40" i="57"/>
  <c r="F39" i="57"/>
  <c r="F38" i="57"/>
  <c r="F37" i="57"/>
  <c r="F36" i="57"/>
  <c r="F35" i="57"/>
  <c r="F34" i="57"/>
  <c r="F33" i="57"/>
  <c r="F32" i="57"/>
  <c r="F31" i="57"/>
  <c r="F30" i="57"/>
  <c r="F29" i="57"/>
  <c r="F28" i="57"/>
  <c r="F27" i="57"/>
  <c r="F26" i="57"/>
  <c r="F25" i="57"/>
  <c r="F24" i="57"/>
  <c r="F23" i="57"/>
  <c r="F22" i="57"/>
  <c r="F21" i="57"/>
  <c r="F20" i="57"/>
  <c r="F19" i="57"/>
  <c r="F18" i="57"/>
  <c r="F17" i="57"/>
  <c r="F16" i="57"/>
  <c r="F15" i="57"/>
  <c r="F14" i="57"/>
  <c r="F13" i="57"/>
  <c r="F12" i="57"/>
  <c r="F73" i="20"/>
  <c r="F72" i="20"/>
  <c r="F71" i="20"/>
  <c r="F70" i="20"/>
  <c r="F69" i="20"/>
  <c r="F68" i="20"/>
  <c r="F67" i="20"/>
  <c r="F66" i="20"/>
  <c r="F65" i="20"/>
  <c r="F64" i="20"/>
  <c r="F63" i="20"/>
  <c r="F62" i="20"/>
  <c r="F61" i="20"/>
  <c r="F60" i="20"/>
  <c r="F59" i="20"/>
  <c r="F58" i="20"/>
  <c r="F57" i="20"/>
  <c r="F56" i="20"/>
  <c r="F55" i="20"/>
  <c r="F54" i="20"/>
  <c r="F53" i="20"/>
  <c r="F52" i="20"/>
  <c r="F51" i="20"/>
  <c r="F50" i="20"/>
  <c r="F49" i="20"/>
  <c r="F48" i="20"/>
  <c r="F47" i="20"/>
  <c r="F46" i="20"/>
  <c r="F45" i="20"/>
  <c r="F44" i="20"/>
  <c r="F43" i="20"/>
  <c r="F42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73" i="54"/>
  <c r="F72" i="54"/>
  <c r="F71" i="54"/>
  <c r="F70" i="54"/>
  <c r="F69" i="54"/>
  <c r="F68" i="54"/>
  <c r="F67" i="54"/>
  <c r="F66" i="54"/>
  <c r="F65" i="54"/>
  <c r="F64" i="54"/>
  <c r="F63" i="54"/>
  <c r="F62" i="54"/>
  <c r="F61" i="54"/>
  <c r="F60" i="54"/>
  <c r="F59" i="54"/>
  <c r="F58" i="54"/>
  <c r="F57" i="54"/>
  <c r="F56" i="54"/>
  <c r="F55" i="54"/>
  <c r="F54" i="54"/>
  <c r="F53" i="54"/>
  <c r="F52" i="54"/>
  <c r="F51" i="54"/>
  <c r="F50" i="54"/>
  <c r="F49" i="54"/>
  <c r="F48" i="54"/>
  <c r="F47" i="54"/>
  <c r="F46" i="54"/>
  <c r="F45" i="54"/>
  <c r="F44" i="54"/>
  <c r="F43" i="54"/>
  <c r="F42" i="54"/>
  <c r="F41" i="54"/>
  <c r="F40" i="54"/>
  <c r="F39" i="54"/>
  <c r="F38" i="54"/>
  <c r="F37" i="54"/>
  <c r="F36" i="54"/>
  <c r="F35" i="54"/>
  <c r="F34" i="54"/>
  <c r="F33" i="54"/>
  <c r="F32" i="54"/>
  <c r="F31" i="54"/>
  <c r="F30" i="54"/>
  <c r="F29" i="54"/>
  <c r="F28" i="54"/>
  <c r="F27" i="54"/>
  <c r="F26" i="54"/>
  <c r="F25" i="54"/>
  <c r="F24" i="54"/>
  <c r="F23" i="54"/>
  <c r="F22" i="54"/>
  <c r="F21" i="54"/>
  <c r="F20" i="54"/>
  <c r="F19" i="54"/>
  <c r="F18" i="54"/>
  <c r="F17" i="54"/>
  <c r="F16" i="54"/>
  <c r="F15" i="54"/>
  <c r="F14" i="54"/>
  <c r="F13" i="54"/>
  <c r="F12" i="54"/>
  <c r="F73" i="55"/>
  <c r="F72" i="55"/>
  <c r="F71" i="55"/>
  <c r="F70" i="55"/>
  <c r="F69" i="55"/>
  <c r="F68" i="55"/>
  <c r="F67" i="55"/>
  <c r="F66" i="55"/>
  <c r="F65" i="55"/>
  <c r="F64" i="55"/>
  <c r="F63" i="55"/>
  <c r="F62" i="55"/>
  <c r="F61" i="55"/>
  <c r="F60" i="55"/>
  <c r="F59" i="55"/>
  <c r="F58" i="55"/>
  <c r="F57" i="55"/>
  <c r="F56" i="55"/>
  <c r="F55" i="55"/>
  <c r="F54" i="55"/>
  <c r="F53" i="55"/>
  <c r="F52" i="55"/>
  <c r="F51" i="55"/>
  <c r="F50" i="55"/>
  <c r="F49" i="55"/>
  <c r="F48" i="55"/>
  <c r="F47" i="55"/>
  <c r="F46" i="55"/>
  <c r="F45" i="55"/>
  <c r="F44" i="55"/>
  <c r="F43" i="55"/>
  <c r="F42" i="55"/>
  <c r="F41" i="55"/>
  <c r="F40" i="55"/>
  <c r="F39" i="55"/>
  <c r="F38" i="55"/>
  <c r="F37" i="55"/>
  <c r="F36" i="55"/>
  <c r="F35" i="55"/>
  <c r="F34" i="55"/>
  <c r="F33" i="55"/>
  <c r="F32" i="55"/>
  <c r="F31" i="55"/>
  <c r="F30" i="55"/>
  <c r="F29" i="55"/>
  <c r="F28" i="55"/>
  <c r="F27" i="55"/>
  <c r="F26" i="55"/>
  <c r="F25" i="55"/>
  <c r="F24" i="55"/>
  <c r="F23" i="55"/>
  <c r="F22" i="55"/>
  <c r="F21" i="55"/>
  <c r="F20" i="55"/>
  <c r="F19" i="55"/>
  <c r="F18" i="55"/>
  <c r="F17" i="55"/>
  <c r="F16" i="55"/>
  <c r="F15" i="55"/>
  <c r="F14" i="55"/>
  <c r="F13" i="55"/>
  <c r="F12" i="55"/>
  <c r="F73" i="50"/>
  <c r="F72" i="50"/>
  <c r="F71" i="50"/>
  <c r="F70" i="50"/>
  <c r="F69" i="50"/>
  <c r="F68" i="50"/>
  <c r="F67" i="50"/>
  <c r="F66" i="50"/>
  <c r="F65" i="50"/>
  <c r="F64" i="50"/>
  <c r="F63" i="50"/>
  <c r="F62" i="50"/>
  <c r="F61" i="50"/>
  <c r="F60" i="50"/>
  <c r="F59" i="50"/>
  <c r="F58" i="50"/>
  <c r="F57" i="50"/>
  <c r="F56" i="50"/>
  <c r="F55" i="50"/>
  <c r="F54" i="50"/>
  <c r="F53" i="50"/>
  <c r="F52" i="50"/>
  <c r="F51" i="50"/>
  <c r="F50" i="50"/>
  <c r="F49" i="50"/>
  <c r="F48" i="50"/>
  <c r="F47" i="50"/>
  <c r="F46" i="50"/>
  <c r="N46" i="50" s="1"/>
  <c r="F45" i="50"/>
  <c r="F44" i="50"/>
  <c r="F43" i="50"/>
  <c r="F42" i="50"/>
  <c r="F41" i="50"/>
  <c r="F40" i="50"/>
  <c r="F39" i="50"/>
  <c r="F38" i="50"/>
  <c r="F37" i="50"/>
  <c r="F36" i="50"/>
  <c r="F35" i="50"/>
  <c r="F34" i="50"/>
  <c r="F33" i="50"/>
  <c r="F32" i="50"/>
  <c r="F31" i="50"/>
  <c r="F30" i="50"/>
  <c r="F29" i="50"/>
  <c r="F28" i="50"/>
  <c r="F27" i="50"/>
  <c r="F26" i="50"/>
  <c r="F25" i="50"/>
  <c r="F24" i="50"/>
  <c r="F23" i="50"/>
  <c r="F22" i="50"/>
  <c r="F21" i="50"/>
  <c r="F20" i="50"/>
  <c r="F19" i="50"/>
  <c r="F18" i="50"/>
  <c r="F17" i="50"/>
  <c r="F16" i="50"/>
  <c r="F15" i="50"/>
  <c r="F14" i="50"/>
  <c r="F13" i="50"/>
  <c r="F12" i="50"/>
  <c r="F73" i="38"/>
  <c r="F72" i="38"/>
  <c r="F71" i="38"/>
  <c r="F70" i="38"/>
  <c r="F69" i="38"/>
  <c r="F68" i="38"/>
  <c r="F67" i="38"/>
  <c r="F66" i="38"/>
  <c r="F65" i="38"/>
  <c r="F64" i="38"/>
  <c r="F63" i="38"/>
  <c r="F62" i="38"/>
  <c r="F61" i="38"/>
  <c r="F60" i="38"/>
  <c r="F59" i="38"/>
  <c r="F58" i="38"/>
  <c r="F57" i="38"/>
  <c r="F56" i="38"/>
  <c r="F55" i="38"/>
  <c r="F54" i="38"/>
  <c r="F53" i="38"/>
  <c r="F52" i="38"/>
  <c r="F51" i="38"/>
  <c r="F50" i="38"/>
  <c r="F49" i="38"/>
  <c r="F48" i="38"/>
  <c r="F47" i="38"/>
  <c r="F46" i="38"/>
  <c r="F45" i="38"/>
  <c r="F44" i="38"/>
  <c r="F43" i="38"/>
  <c r="F42" i="38"/>
  <c r="F41" i="38"/>
  <c r="F40" i="38"/>
  <c r="F39" i="38"/>
  <c r="F38" i="38"/>
  <c r="F37" i="38"/>
  <c r="F36" i="38"/>
  <c r="F35" i="38"/>
  <c r="F34" i="38"/>
  <c r="F33" i="38"/>
  <c r="F32" i="38"/>
  <c r="F31" i="38"/>
  <c r="F30" i="38"/>
  <c r="F29" i="38"/>
  <c r="F28" i="38"/>
  <c r="F27" i="38"/>
  <c r="F26" i="38"/>
  <c r="F25" i="38"/>
  <c r="F24" i="38"/>
  <c r="F23" i="38"/>
  <c r="F22" i="38"/>
  <c r="F21" i="38"/>
  <c r="F20" i="38"/>
  <c r="F19" i="38"/>
  <c r="F18" i="38"/>
  <c r="F17" i="38"/>
  <c r="F16" i="38"/>
  <c r="F15" i="38"/>
  <c r="F14" i="38"/>
  <c r="F13" i="38"/>
  <c r="F12" i="38"/>
  <c r="F73" i="40"/>
  <c r="F72" i="40"/>
  <c r="F71" i="40"/>
  <c r="F70" i="40"/>
  <c r="F69" i="40"/>
  <c r="F68" i="40"/>
  <c r="F67" i="40"/>
  <c r="F66" i="40"/>
  <c r="F65" i="40"/>
  <c r="F64" i="40"/>
  <c r="F63" i="40"/>
  <c r="F62" i="40"/>
  <c r="F61" i="40"/>
  <c r="F60" i="40"/>
  <c r="F59" i="40"/>
  <c r="F58" i="40"/>
  <c r="F57" i="40"/>
  <c r="F56" i="40"/>
  <c r="F55" i="40"/>
  <c r="F54" i="40"/>
  <c r="F53" i="40"/>
  <c r="F52" i="40"/>
  <c r="F51" i="40"/>
  <c r="F50" i="40"/>
  <c r="F49" i="40"/>
  <c r="F48" i="40"/>
  <c r="F47" i="40"/>
  <c r="F46" i="40"/>
  <c r="F45" i="40"/>
  <c r="F44" i="40"/>
  <c r="F43" i="40"/>
  <c r="F42" i="40"/>
  <c r="F41" i="40"/>
  <c r="F40" i="40"/>
  <c r="F39" i="40"/>
  <c r="F38" i="40"/>
  <c r="F37" i="40"/>
  <c r="F36" i="40"/>
  <c r="F35" i="40"/>
  <c r="F34" i="40"/>
  <c r="F33" i="40"/>
  <c r="F32" i="40"/>
  <c r="F31" i="40"/>
  <c r="F30" i="40"/>
  <c r="F29" i="40"/>
  <c r="F28" i="40"/>
  <c r="F27" i="40"/>
  <c r="F26" i="40"/>
  <c r="F25" i="40"/>
  <c r="F24" i="40"/>
  <c r="F23" i="40"/>
  <c r="F22" i="40"/>
  <c r="F21" i="40"/>
  <c r="F20" i="40"/>
  <c r="F19" i="40"/>
  <c r="F18" i="40"/>
  <c r="F17" i="40"/>
  <c r="F16" i="40"/>
  <c r="F15" i="40"/>
  <c r="F14" i="40"/>
  <c r="F13" i="40"/>
  <c r="F12" i="40"/>
  <c r="F73" i="21"/>
  <c r="F72" i="21"/>
  <c r="F71" i="21"/>
  <c r="F70" i="21"/>
  <c r="F69" i="21"/>
  <c r="F68" i="21"/>
  <c r="F67" i="21"/>
  <c r="F66" i="21"/>
  <c r="F65" i="21"/>
  <c r="F64" i="21"/>
  <c r="F63" i="21"/>
  <c r="F62" i="21"/>
  <c r="F61" i="21"/>
  <c r="F60" i="21"/>
  <c r="F59" i="21"/>
  <c r="F58" i="21"/>
  <c r="F57" i="21"/>
  <c r="F56" i="21"/>
  <c r="F55" i="21"/>
  <c r="F54" i="21"/>
  <c r="F53" i="21"/>
  <c r="F52" i="21"/>
  <c r="F51" i="21"/>
  <c r="F50" i="21"/>
  <c r="F49" i="21"/>
  <c r="F48" i="21"/>
  <c r="F47" i="21"/>
  <c r="F46" i="21"/>
  <c r="F44" i="21"/>
  <c r="F43" i="21"/>
  <c r="F42" i="21"/>
  <c r="F41" i="21"/>
  <c r="F40" i="21"/>
  <c r="F39" i="21"/>
  <c r="F38" i="21"/>
  <c r="F37" i="21"/>
  <c r="F36" i="21"/>
  <c r="F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73" i="44"/>
  <c r="F72" i="44"/>
  <c r="F71" i="44"/>
  <c r="F70" i="44"/>
  <c r="F69" i="44"/>
  <c r="F68" i="44"/>
  <c r="F67" i="44"/>
  <c r="F66" i="44"/>
  <c r="F65" i="44"/>
  <c r="F64" i="44"/>
  <c r="F63" i="44"/>
  <c r="F62" i="44"/>
  <c r="F61" i="44"/>
  <c r="F60" i="44"/>
  <c r="F59" i="44"/>
  <c r="F58" i="44"/>
  <c r="F57" i="44"/>
  <c r="F56" i="44"/>
  <c r="F55" i="44"/>
  <c r="F54" i="44"/>
  <c r="F53" i="44"/>
  <c r="F52" i="44"/>
  <c r="F51" i="44"/>
  <c r="F50" i="44"/>
  <c r="F49" i="44"/>
  <c r="F48" i="44"/>
  <c r="F47" i="44"/>
  <c r="F46" i="44"/>
  <c r="F45" i="44"/>
  <c r="F44" i="44"/>
  <c r="F43" i="44"/>
  <c r="F42" i="44"/>
  <c r="F41" i="44"/>
  <c r="F40" i="44"/>
  <c r="F39" i="44"/>
  <c r="F38" i="44"/>
  <c r="F37" i="44"/>
  <c r="F36" i="44"/>
  <c r="F35" i="44"/>
  <c r="F34" i="44"/>
  <c r="F33" i="44"/>
  <c r="F32" i="44"/>
  <c r="F31" i="44"/>
  <c r="F30" i="44"/>
  <c r="F29" i="44"/>
  <c r="F28" i="44"/>
  <c r="F27" i="44"/>
  <c r="F26" i="44"/>
  <c r="F25" i="44"/>
  <c r="F24" i="44"/>
  <c r="F23" i="44"/>
  <c r="F22" i="44"/>
  <c r="F21" i="44"/>
  <c r="F20" i="44"/>
  <c r="F19" i="44"/>
  <c r="F18" i="44"/>
  <c r="F17" i="44"/>
  <c r="F16" i="44"/>
  <c r="F15" i="44"/>
  <c r="F14" i="44"/>
  <c r="F13" i="44"/>
  <c r="F12" i="44"/>
  <c r="F73" i="16"/>
  <c r="N73" i="16" s="1"/>
  <c r="F72" i="16"/>
  <c r="N72" i="16" s="1"/>
  <c r="F71" i="16"/>
  <c r="N71" i="16" s="1"/>
  <c r="F70" i="16"/>
  <c r="N70" i="16" s="1"/>
  <c r="F69" i="16"/>
  <c r="N69" i="16" s="1"/>
  <c r="F68" i="16"/>
  <c r="N68" i="16" s="1"/>
  <c r="F67" i="16"/>
  <c r="N67" i="16" s="1"/>
  <c r="F66" i="16"/>
  <c r="N66" i="16" s="1"/>
  <c r="F65" i="16"/>
  <c r="N65" i="16" s="1"/>
  <c r="F64" i="16"/>
  <c r="N64" i="16" s="1"/>
  <c r="F63" i="16"/>
  <c r="N63" i="16" s="1"/>
  <c r="F62" i="16"/>
  <c r="N62" i="16" s="1"/>
  <c r="F61" i="16"/>
  <c r="N61" i="16" s="1"/>
  <c r="F60" i="16"/>
  <c r="N60" i="16" s="1"/>
  <c r="F59" i="16"/>
  <c r="N59" i="16" s="1"/>
  <c r="F58" i="16"/>
  <c r="N58" i="16" s="1"/>
  <c r="F57" i="16"/>
  <c r="N57" i="16" s="1"/>
  <c r="F56" i="16"/>
  <c r="N56" i="16" s="1"/>
  <c r="F55" i="16"/>
  <c r="N55" i="16" s="1"/>
  <c r="F54" i="16"/>
  <c r="N54" i="16" s="1"/>
  <c r="F53" i="16"/>
  <c r="N53" i="16" s="1"/>
  <c r="F52" i="16"/>
  <c r="N52" i="16" s="1"/>
  <c r="F51" i="16"/>
  <c r="N51" i="16" s="1"/>
  <c r="F50" i="16"/>
  <c r="N50" i="16" s="1"/>
  <c r="F49" i="16"/>
  <c r="N49" i="16" s="1"/>
  <c r="F48" i="16"/>
  <c r="N48" i="16" s="1"/>
  <c r="F47" i="16"/>
  <c r="N47" i="16" s="1"/>
  <c r="F46" i="16"/>
  <c r="N46" i="16" s="1"/>
  <c r="F45" i="16"/>
  <c r="N45" i="16" s="1"/>
  <c r="F44" i="16"/>
  <c r="N44" i="16" s="1"/>
  <c r="F43" i="16"/>
  <c r="N43" i="16" s="1"/>
  <c r="F42" i="16"/>
  <c r="N42" i="16" s="1"/>
  <c r="F41" i="16"/>
  <c r="N41" i="16" s="1"/>
  <c r="F40" i="16"/>
  <c r="N40" i="16" s="1"/>
  <c r="F39" i="16"/>
  <c r="N39" i="16" s="1"/>
  <c r="F38" i="16"/>
  <c r="N38" i="16" s="1"/>
  <c r="F37" i="16"/>
  <c r="N37" i="16" s="1"/>
  <c r="F36" i="16"/>
  <c r="N36" i="16" s="1"/>
  <c r="F35" i="16"/>
  <c r="N35" i="16" s="1"/>
  <c r="F34" i="16"/>
  <c r="N34" i="16" s="1"/>
  <c r="F33" i="16"/>
  <c r="N33" i="16" s="1"/>
  <c r="F32" i="16"/>
  <c r="N32" i="16" s="1"/>
  <c r="F31" i="16"/>
  <c r="N31" i="16" s="1"/>
  <c r="F30" i="16"/>
  <c r="N30" i="16" s="1"/>
  <c r="F29" i="16"/>
  <c r="N29" i="16" s="1"/>
  <c r="F28" i="16"/>
  <c r="N28" i="16" s="1"/>
  <c r="F27" i="16"/>
  <c r="N27" i="16" s="1"/>
  <c r="F26" i="16"/>
  <c r="N26" i="16" s="1"/>
  <c r="F25" i="16"/>
  <c r="N25" i="16" s="1"/>
  <c r="F24" i="16"/>
  <c r="N24" i="16" s="1"/>
  <c r="F23" i="16"/>
  <c r="N23" i="16" s="1"/>
  <c r="F22" i="16"/>
  <c r="N22" i="16" s="1"/>
  <c r="F21" i="16"/>
  <c r="N21" i="16" s="1"/>
  <c r="F20" i="16"/>
  <c r="N20" i="16" s="1"/>
  <c r="F19" i="16"/>
  <c r="N19" i="16" s="1"/>
  <c r="F18" i="16"/>
  <c r="N18" i="16" s="1"/>
  <c r="F17" i="16"/>
  <c r="N17" i="16" s="1"/>
  <c r="F16" i="16"/>
  <c r="N16" i="16" s="1"/>
  <c r="F15" i="16"/>
  <c r="N15" i="16" s="1"/>
  <c r="F14" i="16"/>
  <c r="N14" i="16" s="1"/>
  <c r="F13" i="16"/>
  <c r="N13" i="16" s="1"/>
  <c r="F12" i="16"/>
  <c r="N12" i="16" s="1"/>
  <c r="F73" i="92"/>
  <c r="F72" i="92"/>
  <c r="F71" i="92"/>
  <c r="F70" i="92"/>
  <c r="F69" i="92"/>
  <c r="F68" i="92"/>
  <c r="F67" i="92"/>
  <c r="F66" i="92"/>
  <c r="F65" i="92"/>
  <c r="F64" i="92"/>
  <c r="F63" i="92"/>
  <c r="F62" i="92"/>
  <c r="F61" i="92"/>
  <c r="F60" i="92"/>
  <c r="F59" i="92"/>
  <c r="F58" i="92"/>
  <c r="F57" i="92"/>
  <c r="F56" i="92"/>
  <c r="F55" i="92"/>
  <c r="F54" i="92"/>
  <c r="F53" i="92"/>
  <c r="F52" i="92"/>
  <c r="F51" i="92"/>
  <c r="F50" i="92"/>
  <c r="F49" i="92"/>
  <c r="F48" i="92"/>
  <c r="F47" i="92"/>
  <c r="F46" i="92"/>
  <c r="F45" i="92"/>
  <c r="F44" i="92"/>
  <c r="F43" i="92"/>
  <c r="F42" i="92"/>
  <c r="F41" i="92"/>
  <c r="F40" i="92"/>
  <c r="F39" i="92"/>
  <c r="F38" i="92"/>
  <c r="F37" i="92"/>
  <c r="F36" i="92"/>
  <c r="F35" i="92"/>
  <c r="F34" i="92"/>
  <c r="F33" i="92"/>
  <c r="F32" i="92"/>
  <c r="F31" i="92"/>
  <c r="F30" i="92"/>
  <c r="F29" i="92"/>
  <c r="F28" i="92"/>
  <c r="F27" i="92"/>
  <c r="F26" i="92"/>
  <c r="F25" i="92"/>
  <c r="F24" i="92"/>
  <c r="F23" i="92"/>
  <c r="F22" i="92"/>
  <c r="F21" i="92"/>
  <c r="F20" i="92"/>
  <c r="F19" i="92"/>
  <c r="F18" i="92"/>
  <c r="F17" i="92"/>
  <c r="F16" i="92"/>
  <c r="F15" i="92"/>
  <c r="F14" i="92"/>
  <c r="F13" i="92"/>
  <c r="F12" i="92"/>
  <c r="F11" i="98"/>
  <c r="N11" i="98" s="1"/>
  <c r="F11" i="34"/>
  <c r="F11" i="46"/>
  <c r="F11" i="17"/>
  <c r="F11" i="49"/>
  <c r="F11" i="97"/>
  <c r="F11" i="57"/>
  <c r="F11" i="20"/>
  <c r="F11" i="54"/>
  <c r="F11" i="55"/>
  <c r="F11" i="50"/>
  <c r="F11" i="38"/>
  <c r="F11" i="40"/>
  <c r="F11" i="21"/>
  <c r="F11" i="14"/>
  <c r="F11" i="44"/>
  <c r="F11" i="16"/>
  <c r="N11" i="16" s="1"/>
  <c r="F11" i="92"/>
  <c r="N11" i="92" l="1"/>
  <c r="N11" i="44"/>
  <c r="N11" i="21"/>
  <c r="N11" i="38"/>
  <c r="N11" i="55"/>
  <c r="N11" i="20"/>
  <c r="N11" i="17"/>
  <c r="N11" i="34"/>
  <c r="N12" i="92"/>
  <c r="N14" i="92"/>
  <c r="N16" i="92"/>
  <c r="N18" i="92"/>
  <c r="N20" i="92"/>
  <c r="N22" i="92"/>
  <c r="N24" i="92"/>
  <c r="N26" i="92"/>
  <c r="N28" i="92"/>
  <c r="N30" i="92"/>
  <c r="N32" i="92"/>
  <c r="N34" i="92"/>
  <c r="N36" i="92"/>
  <c r="N38" i="92"/>
  <c r="N40" i="92"/>
  <c r="N42" i="92"/>
  <c r="N44" i="92"/>
  <c r="N46" i="92"/>
  <c r="N48" i="92"/>
  <c r="N50" i="92"/>
  <c r="N52" i="92"/>
  <c r="N54" i="92"/>
  <c r="N56" i="92"/>
  <c r="N58" i="92"/>
  <c r="N60" i="92"/>
  <c r="N62" i="92"/>
  <c r="N64" i="92"/>
  <c r="N66" i="92"/>
  <c r="N68" i="92"/>
  <c r="N70" i="92"/>
  <c r="N72" i="92"/>
  <c r="N12" i="44"/>
  <c r="N14" i="44"/>
  <c r="N16" i="44"/>
  <c r="N18" i="44"/>
  <c r="N20" i="44"/>
  <c r="N22" i="44"/>
  <c r="N24" i="44"/>
  <c r="N26" i="44"/>
  <c r="N28" i="44"/>
  <c r="N30" i="44"/>
  <c r="N32" i="44"/>
  <c r="N34" i="44"/>
  <c r="N36" i="44"/>
  <c r="N38" i="44"/>
  <c r="N40" i="44"/>
  <c r="N42" i="44"/>
  <c r="N44" i="44"/>
  <c r="N46" i="44"/>
  <c r="N48" i="44"/>
  <c r="N50" i="44"/>
  <c r="N52" i="44"/>
  <c r="N54" i="44"/>
  <c r="N56" i="44"/>
  <c r="N58" i="44"/>
  <c r="N60" i="44"/>
  <c r="N62" i="44"/>
  <c r="N64" i="44"/>
  <c r="N11" i="50"/>
  <c r="N11" i="54"/>
  <c r="N11" i="57"/>
  <c r="N11" i="49"/>
  <c r="N13" i="92"/>
  <c r="N15" i="92"/>
  <c r="N17" i="92"/>
  <c r="N19" i="92"/>
  <c r="N21" i="92"/>
  <c r="N23" i="92"/>
  <c r="N25" i="92"/>
  <c r="N27" i="92"/>
  <c r="N29" i="92"/>
  <c r="N31" i="92"/>
  <c r="N33" i="92"/>
  <c r="N35" i="92"/>
  <c r="N37" i="92"/>
  <c r="N39" i="92"/>
  <c r="N41" i="92"/>
  <c r="N43" i="92"/>
  <c r="N45" i="92"/>
  <c r="N47" i="92"/>
  <c r="N49" i="92"/>
  <c r="N51" i="92"/>
  <c r="N53" i="92"/>
  <c r="N55" i="92"/>
  <c r="N57" i="92"/>
  <c r="N59" i="92"/>
  <c r="N61" i="92"/>
  <c r="N63" i="92"/>
  <c r="N65" i="92"/>
  <c r="N67" i="92"/>
  <c r="N69" i="92"/>
  <c r="N71" i="92"/>
  <c r="N73" i="92"/>
  <c r="N13" i="44"/>
  <c r="N15" i="44"/>
  <c r="N17" i="44"/>
  <c r="N19" i="44"/>
  <c r="N21" i="44"/>
  <c r="N23" i="44"/>
  <c r="N25" i="44"/>
  <c r="N27" i="44"/>
  <c r="N29" i="44"/>
  <c r="N31" i="44"/>
  <c r="N33" i="44"/>
  <c r="N35" i="44"/>
  <c r="N37" i="44"/>
  <c r="N39" i="44"/>
  <c r="N41" i="44"/>
  <c r="N43" i="44"/>
  <c r="N45" i="44"/>
  <c r="N47" i="44"/>
  <c r="N49" i="44"/>
  <c r="N51" i="44"/>
  <c r="N53" i="44"/>
  <c r="N55" i="44"/>
  <c r="N57" i="44"/>
  <c r="N59" i="44"/>
  <c r="N61" i="44"/>
  <c r="N63" i="44"/>
  <c r="N65" i="44"/>
  <c r="N67" i="44"/>
  <c r="N69" i="44"/>
  <c r="N71" i="44"/>
  <c r="N73" i="44"/>
  <c r="N13" i="21"/>
  <c r="N15" i="21"/>
  <c r="N17" i="21"/>
  <c r="N19" i="21"/>
  <c r="N21" i="21"/>
  <c r="N23" i="21"/>
  <c r="N25" i="21"/>
  <c r="N27" i="21"/>
  <c r="N29" i="21"/>
  <c r="N31" i="21"/>
  <c r="N33" i="21"/>
  <c r="N35" i="21"/>
  <c r="N37" i="21"/>
  <c r="N39" i="21"/>
  <c r="N41" i="21"/>
  <c r="N43" i="21"/>
  <c r="N47" i="21"/>
  <c r="N49" i="21"/>
  <c r="N51" i="21"/>
  <c r="N53" i="21"/>
  <c r="N55" i="21"/>
  <c r="N57" i="21"/>
  <c r="N59" i="21"/>
  <c r="N61" i="21"/>
  <c r="N63" i="21"/>
  <c r="N65" i="21"/>
  <c r="N67" i="21"/>
  <c r="N69" i="21"/>
  <c r="N71" i="21"/>
  <c r="N73" i="21"/>
  <c r="N47" i="40"/>
  <c r="N49" i="40"/>
  <c r="N51" i="40"/>
  <c r="N53" i="40"/>
  <c r="N55" i="40"/>
  <c r="N57" i="40"/>
  <c r="N66" i="44"/>
  <c r="N68" i="44"/>
  <c r="N70" i="44"/>
  <c r="N72" i="44"/>
  <c r="N12" i="21"/>
  <c r="N14" i="21"/>
  <c r="N16" i="21"/>
  <c r="N18" i="21"/>
  <c r="N20" i="21"/>
  <c r="N22" i="21"/>
  <c r="N24" i="21"/>
  <c r="N26" i="21"/>
  <c r="N28" i="21"/>
  <c r="N30" i="21"/>
  <c r="N32" i="21"/>
  <c r="N34" i="21"/>
  <c r="N36" i="21"/>
  <c r="N38" i="21"/>
  <c r="N40" i="21"/>
  <c r="N42" i="21"/>
  <c r="N44" i="21"/>
  <c r="N46" i="21"/>
  <c r="N48" i="21"/>
  <c r="N50" i="21"/>
  <c r="N52" i="21"/>
  <c r="N54" i="21"/>
  <c r="N56" i="21"/>
  <c r="N58" i="21"/>
  <c r="N60" i="21"/>
  <c r="N62" i="21"/>
  <c r="N64" i="21"/>
  <c r="N66" i="21"/>
  <c r="N68" i="21"/>
  <c r="N70" i="21"/>
  <c r="N72" i="21"/>
  <c r="N46" i="40"/>
  <c r="N48" i="40"/>
  <c r="N50" i="40"/>
  <c r="N52" i="40"/>
  <c r="N54" i="40"/>
  <c r="N56" i="40"/>
  <c r="N58" i="40"/>
  <c r="N60" i="40"/>
  <c r="N62" i="40"/>
  <c r="N64" i="40"/>
  <c r="N66" i="40"/>
  <c r="N68" i="40"/>
  <c r="N70" i="40"/>
  <c r="N72" i="40"/>
  <c r="N12" i="38"/>
  <c r="N14" i="38"/>
  <c r="N16" i="38"/>
  <c r="N18" i="38"/>
  <c r="N20" i="38"/>
  <c r="N22" i="38"/>
  <c r="N24" i="38"/>
  <c r="N26" i="38"/>
  <c r="N28" i="38"/>
  <c r="N30" i="38"/>
  <c r="N32" i="38"/>
  <c r="N34" i="38"/>
  <c r="N36" i="38"/>
  <c r="N38" i="38"/>
  <c r="N40" i="38"/>
  <c r="N42" i="38"/>
  <c r="N44" i="38"/>
  <c r="N46" i="38"/>
  <c r="N48" i="38"/>
  <c r="N50" i="38"/>
  <c r="N52" i="38"/>
  <c r="N54" i="38"/>
  <c r="N56" i="38"/>
  <c r="N58" i="38"/>
  <c r="N60" i="38"/>
  <c r="N62" i="38"/>
  <c r="N64" i="38"/>
  <c r="N66" i="38"/>
  <c r="N68" i="38"/>
  <c r="N70" i="38"/>
  <c r="N72" i="38"/>
  <c r="N12" i="50"/>
  <c r="N14" i="50"/>
  <c r="N16" i="50"/>
  <c r="N18" i="50"/>
  <c r="N20" i="50"/>
  <c r="N22" i="50"/>
  <c r="N24" i="50"/>
  <c r="N26" i="50"/>
  <c r="N28" i="50"/>
  <c r="N30" i="50"/>
  <c r="N32" i="50"/>
  <c r="N34" i="50"/>
  <c r="N36" i="50"/>
  <c r="N38" i="50"/>
  <c r="N40" i="50"/>
  <c r="N42" i="50"/>
  <c r="N44" i="50"/>
  <c r="N48" i="50"/>
  <c r="N50" i="50"/>
  <c r="N52" i="50"/>
  <c r="N54" i="50"/>
  <c r="N56" i="50"/>
  <c r="N58" i="50"/>
  <c r="N60" i="50"/>
  <c r="N62" i="50"/>
  <c r="N64" i="50"/>
  <c r="N66" i="50"/>
  <c r="N68" i="50"/>
  <c r="N70" i="50"/>
  <c r="N72" i="50"/>
  <c r="N12" i="55"/>
  <c r="N14" i="55"/>
  <c r="N16" i="55"/>
  <c r="N18" i="55"/>
  <c r="N20" i="55"/>
  <c r="N22" i="55"/>
  <c r="N24" i="55"/>
  <c r="N26" i="55"/>
  <c r="N28" i="55"/>
  <c r="N30" i="55"/>
  <c r="N32" i="55"/>
  <c r="N34" i="55"/>
  <c r="N36" i="55"/>
  <c r="N38" i="55"/>
  <c r="N40" i="55"/>
  <c r="N42" i="55"/>
  <c r="N44" i="55"/>
  <c r="N46" i="55"/>
  <c r="N48" i="55"/>
  <c r="N50" i="55"/>
  <c r="N52" i="55"/>
  <c r="N54" i="55"/>
  <c r="N56" i="55"/>
  <c r="N58" i="55"/>
  <c r="N60" i="55"/>
  <c r="N62" i="55"/>
  <c r="N64" i="55"/>
  <c r="N66" i="55"/>
  <c r="N68" i="55"/>
  <c r="N70" i="55"/>
  <c r="N72" i="55"/>
  <c r="N12" i="54"/>
  <c r="N14" i="54"/>
  <c r="N16" i="54"/>
  <c r="N18" i="54"/>
  <c r="N20" i="54"/>
  <c r="N22" i="54"/>
  <c r="N24" i="54"/>
  <c r="N26" i="54"/>
  <c r="N28" i="54"/>
  <c r="N30" i="54"/>
  <c r="N32" i="54"/>
  <c r="N34" i="54"/>
  <c r="N36" i="54"/>
  <c r="N38" i="54"/>
  <c r="N40" i="54"/>
  <c r="N42" i="54"/>
  <c r="N44" i="54"/>
  <c r="N46" i="54"/>
  <c r="N48" i="54"/>
  <c r="N50" i="54"/>
  <c r="N52" i="54"/>
  <c r="N54" i="54"/>
  <c r="N56" i="54"/>
  <c r="N58" i="54"/>
  <c r="N60" i="54"/>
  <c r="N62" i="54"/>
  <c r="N64" i="54"/>
  <c r="N59" i="40"/>
  <c r="N61" i="40"/>
  <c r="N63" i="40"/>
  <c r="N65" i="40"/>
  <c r="N67" i="40"/>
  <c r="N69" i="40"/>
  <c r="N71" i="40"/>
  <c r="N73" i="40"/>
  <c r="N13" i="38"/>
  <c r="N15" i="38"/>
  <c r="N17" i="38"/>
  <c r="N19" i="38"/>
  <c r="N21" i="38"/>
  <c r="N23" i="38"/>
  <c r="N25" i="38"/>
  <c r="N27" i="38"/>
  <c r="N29" i="38"/>
  <c r="N31" i="38"/>
  <c r="N33" i="38"/>
  <c r="N35" i="38"/>
  <c r="N37" i="38"/>
  <c r="N39" i="38"/>
  <c r="N41" i="38"/>
  <c r="N43" i="38"/>
  <c r="N45" i="38"/>
  <c r="N47" i="38"/>
  <c r="N49" i="38"/>
  <c r="N51" i="38"/>
  <c r="N53" i="38"/>
  <c r="N55" i="38"/>
  <c r="N57" i="38"/>
  <c r="N59" i="38"/>
  <c r="N61" i="38"/>
  <c r="N63" i="38"/>
  <c r="N65" i="38"/>
  <c r="N67" i="38"/>
  <c r="N69" i="38"/>
  <c r="N71" i="38"/>
  <c r="N73" i="38"/>
  <c r="N13" i="50"/>
  <c r="N15" i="50"/>
  <c r="N17" i="50"/>
  <c r="N19" i="50"/>
  <c r="N21" i="50"/>
  <c r="N23" i="50"/>
  <c r="N25" i="50"/>
  <c r="N27" i="50"/>
  <c r="N29" i="50"/>
  <c r="N31" i="50"/>
  <c r="N33" i="50"/>
  <c r="N35" i="50"/>
  <c r="N37" i="50"/>
  <c r="N39" i="50"/>
  <c r="N41" i="50"/>
  <c r="N43" i="50"/>
  <c r="N45" i="50"/>
  <c r="N47" i="50"/>
  <c r="N49" i="50"/>
  <c r="N51" i="50"/>
  <c r="N53" i="50"/>
  <c r="N55" i="50"/>
  <c r="N57" i="50"/>
  <c r="N59" i="50"/>
  <c r="N61" i="50"/>
  <c r="N63" i="50"/>
  <c r="N65" i="50"/>
  <c r="N67" i="50"/>
  <c r="N69" i="50"/>
  <c r="N71" i="50"/>
  <c r="N73" i="50"/>
  <c r="N13" i="55"/>
  <c r="N15" i="55"/>
  <c r="N17" i="55"/>
  <c r="N19" i="55"/>
  <c r="N21" i="55"/>
  <c r="N23" i="55"/>
  <c r="N25" i="55"/>
  <c r="N27" i="55"/>
  <c r="N29" i="55"/>
  <c r="N31" i="55"/>
  <c r="N33" i="55"/>
  <c r="N35" i="55"/>
  <c r="N37" i="55"/>
  <c r="N39" i="55"/>
  <c r="N41" i="55"/>
  <c r="N43" i="55"/>
  <c r="N45" i="55"/>
  <c r="N47" i="55"/>
  <c r="N49" i="55"/>
  <c r="N51" i="55"/>
  <c r="N53" i="55"/>
  <c r="N55" i="55"/>
  <c r="N57" i="55"/>
  <c r="N59" i="55"/>
  <c r="N61" i="55"/>
  <c r="N63" i="55"/>
  <c r="N65" i="55"/>
  <c r="N67" i="55"/>
  <c r="N69" i="55"/>
  <c r="N71" i="55"/>
  <c r="N73" i="55"/>
  <c r="N13" i="54"/>
  <c r="N15" i="54"/>
  <c r="N17" i="54"/>
  <c r="N19" i="54"/>
  <c r="N21" i="54"/>
  <c r="N23" i="54"/>
  <c r="N25" i="54"/>
  <c r="N27" i="54"/>
  <c r="N29" i="54"/>
  <c r="N31" i="54"/>
  <c r="N33" i="54"/>
  <c r="N35" i="54"/>
  <c r="N37" i="54"/>
  <c r="N39" i="54"/>
  <c r="N41" i="54"/>
  <c r="N43" i="54"/>
  <c r="N45" i="54"/>
  <c r="N47" i="54"/>
  <c r="N49" i="54"/>
  <c r="N51" i="54"/>
  <c r="N53" i="54"/>
  <c r="N55" i="54"/>
  <c r="N57" i="54"/>
  <c r="N59" i="54"/>
  <c r="N61" i="54"/>
  <c r="N63" i="54"/>
  <c r="N65" i="54"/>
  <c r="N67" i="54"/>
  <c r="N69" i="54"/>
  <c r="N71" i="54"/>
  <c r="N73" i="54"/>
  <c r="N13" i="20"/>
  <c r="N15" i="20"/>
  <c r="N17" i="20"/>
  <c r="N19" i="20"/>
  <c r="N21" i="20"/>
  <c r="N23" i="20"/>
  <c r="N25" i="20"/>
  <c r="N27" i="20"/>
  <c r="N29" i="20"/>
  <c r="N31" i="20"/>
  <c r="N33" i="20"/>
  <c r="N35" i="20"/>
  <c r="N37" i="20"/>
  <c r="N39" i="20"/>
  <c r="N41" i="20"/>
  <c r="N43" i="20"/>
  <c r="N45" i="20"/>
  <c r="N47" i="20"/>
  <c r="N49" i="20"/>
  <c r="N51" i="20"/>
  <c r="N53" i="20"/>
  <c r="N55" i="20"/>
  <c r="N57" i="20"/>
  <c r="N59" i="20"/>
  <c r="N61" i="20"/>
  <c r="N63" i="20"/>
  <c r="N65" i="20"/>
  <c r="N67" i="20"/>
  <c r="N69" i="20"/>
  <c r="N71" i="20"/>
  <c r="N73" i="20"/>
  <c r="N13" i="57"/>
  <c r="N15" i="57"/>
  <c r="N17" i="57"/>
  <c r="N19" i="57"/>
  <c r="N21" i="57"/>
  <c r="N23" i="57"/>
  <c r="N25" i="57"/>
  <c r="N66" i="54"/>
  <c r="N68" i="54"/>
  <c r="N70" i="54"/>
  <c r="N72" i="54"/>
  <c r="N12" i="20"/>
  <c r="N14" i="20"/>
  <c r="N16" i="20"/>
  <c r="N18" i="20"/>
  <c r="N20" i="20"/>
  <c r="N22" i="20"/>
  <c r="N24" i="20"/>
  <c r="N26" i="20"/>
  <c r="N28" i="20"/>
  <c r="N30" i="20"/>
  <c r="N32" i="20"/>
  <c r="N34" i="20"/>
  <c r="N36" i="20"/>
  <c r="N38" i="20"/>
  <c r="N40" i="20"/>
  <c r="N42" i="20"/>
  <c r="N44" i="20"/>
  <c r="N46" i="20"/>
  <c r="N48" i="20"/>
  <c r="N50" i="20"/>
  <c r="N52" i="20"/>
  <c r="N54" i="20"/>
  <c r="N56" i="20"/>
  <c r="N58" i="20"/>
  <c r="N60" i="20"/>
  <c r="N62" i="20"/>
  <c r="N64" i="20"/>
  <c r="N66" i="20"/>
  <c r="N68" i="20"/>
  <c r="N70" i="20"/>
  <c r="N72" i="20"/>
  <c r="N12" i="57"/>
  <c r="N14" i="57"/>
  <c r="N16" i="57"/>
  <c r="N18" i="57"/>
  <c r="N20" i="57"/>
  <c r="N22" i="57"/>
  <c r="N24" i="57"/>
  <c r="N26" i="57"/>
  <c r="N28" i="57"/>
  <c r="N30" i="57"/>
  <c r="N32" i="57"/>
  <c r="N34" i="57"/>
  <c r="N36" i="57"/>
  <c r="N38" i="57"/>
  <c r="N40" i="57"/>
  <c r="N42" i="57"/>
  <c r="N44" i="57"/>
  <c r="N46" i="57"/>
  <c r="N48" i="57"/>
  <c r="N50" i="57"/>
  <c r="N52" i="57"/>
  <c r="N54" i="57"/>
  <c r="N56" i="57"/>
  <c r="N58" i="57"/>
  <c r="N60" i="57"/>
  <c r="N62" i="57"/>
  <c r="N64" i="57"/>
  <c r="N66" i="57"/>
  <c r="N68" i="57"/>
  <c r="N70" i="57"/>
  <c r="N72" i="57"/>
  <c r="N12" i="49"/>
  <c r="N14" i="49"/>
  <c r="N16" i="49"/>
  <c r="N18" i="49"/>
  <c r="N20" i="49"/>
  <c r="N22" i="49"/>
  <c r="N24" i="49"/>
  <c r="N26" i="49"/>
  <c r="N28" i="49"/>
  <c r="N30" i="49"/>
  <c r="N32" i="49"/>
  <c r="N34" i="49"/>
  <c r="N36" i="49"/>
  <c r="N38" i="49"/>
  <c r="N40" i="49"/>
  <c r="N42" i="49"/>
  <c r="N44" i="49"/>
  <c r="N46" i="49"/>
  <c r="N48" i="49"/>
  <c r="N27" i="57"/>
  <c r="N29" i="57"/>
  <c r="N31" i="57"/>
  <c r="N33" i="57"/>
  <c r="N35" i="57"/>
  <c r="N37" i="57"/>
  <c r="N39" i="57"/>
  <c r="N41" i="57"/>
  <c r="N43" i="57"/>
  <c r="N45" i="57"/>
  <c r="N47" i="57"/>
  <c r="N49" i="57"/>
  <c r="N51" i="57"/>
  <c r="N53" i="57"/>
  <c r="N55" i="57"/>
  <c r="N57" i="57"/>
  <c r="N59" i="57"/>
  <c r="N61" i="57"/>
  <c r="N63" i="57"/>
  <c r="N65" i="57"/>
  <c r="N67" i="57"/>
  <c r="N69" i="57"/>
  <c r="N71" i="57"/>
  <c r="N73" i="57"/>
  <c r="N13" i="49"/>
  <c r="N15" i="49"/>
  <c r="N17" i="49"/>
  <c r="N19" i="49"/>
  <c r="N21" i="49"/>
  <c r="N23" i="49"/>
  <c r="N25" i="49"/>
  <c r="N27" i="49"/>
  <c r="N50" i="49"/>
  <c r="N52" i="49"/>
  <c r="N54" i="49"/>
  <c r="N56" i="49"/>
  <c r="N58" i="49"/>
  <c r="N60" i="49"/>
  <c r="N62" i="49"/>
  <c r="N64" i="49"/>
  <c r="N66" i="49"/>
  <c r="N68" i="49"/>
  <c r="N70" i="49"/>
  <c r="N72" i="49"/>
  <c r="N12" i="17"/>
  <c r="N14" i="17"/>
  <c r="N16" i="17"/>
  <c r="N18" i="17"/>
  <c r="N20" i="17"/>
  <c r="N22" i="17"/>
  <c r="N24" i="17"/>
  <c r="N26" i="17"/>
  <c r="N28" i="17"/>
  <c r="N30" i="17"/>
  <c r="N32" i="17"/>
  <c r="N34" i="17"/>
  <c r="N36" i="17"/>
  <c r="N38" i="17"/>
  <c r="N40" i="17"/>
  <c r="N42" i="17"/>
  <c r="N44" i="17"/>
  <c r="N46" i="17"/>
  <c r="N48" i="17"/>
  <c r="N50" i="17"/>
  <c r="N52" i="17"/>
  <c r="N54" i="17"/>
  <c r="N56" i="17"/>
  <c r="N58" i="17"/>
  <c r="N60" i="17"/>
  <c r="N62" i="17"/>
  <c r="N64" i="17"/>
  <c r="N66" i="17"/>
  <c r="N68" i="17"/>
  <c r="N70" i="17"/>
  <c r="N72" i="17"/>
  <c r="N12" i="34"/>
  <c r="N14" i="34"/>
  <c r="N16" i="34"/>
  <c r="N18" i="34"/>
  <c r="N20" i="34"/>
  <c r="N22" i="34"/>
  <c r="N24" i="34"/>
  <c r="N26" i="34"/>
  <c r="N28" i="34"/>
  <c r="N30" i="34"/>
  <c r="N32" i="34"/>
  <c r="N34" i="34"/>
  <c r="N36" i="34"/>
  <c r="N38" i="34"/>
  <c r="N40" i="34"/>
  <c r="N42" i="34"/>
  <c r="N44" i="34"/>
  <c r="N46" i="34"/>
  <c r="N48" i="34"/>
  <c r="N50" i="34"/>
  <c r="N52" i="34"/>
  <c r="N54" i="34"/>
  <c r="N56" i="34"/>
  <c r="N58" i="34"/>
  <c r="N60" i="34"/>
  <c r="N62" i="34"/>
  <c r="N64" i="34"/>
  <c r="N66" i="34"/>
  <c r="N68" i="34"/>
  <c r="N70" i="34"/>
  <c r="N72" i="34"/>
  <c r="N62" i="98"/>
  <c r="N29" i="49"/>
  <c r="N31" i="49"/>
  <c r="N33" i="49"/>
  <c r="N35" i="49"/>
  <c r="N37" i="49"/>
  <c r="N39" i="49"/>
  <c r="N41" i="49"/>
  <c r="N43" i="49"/>
  <c r="N45" i="49"/>
  <c r="N47" i="49"/>
  <c r="N49" i="49"/>
  <c r="N51" i="49"/>
  <c r="N53" i="49"/>
  <c r="N55" i="49"/>
  <c r="N57" i="49"/>
  <c r="N59" i="49"/>
  <c r="N61" i="49"/>
  <c r="N63" i="49"/>
  <c r="N65" i="49"/>
  <c r="N67" i="49"/>
  <c r="N69" i="49"/>
  <c r="N71" i="49"/>
  <c r="N73" i="49"/>
  <c r="N13" i="17"/>
  <c r="N15" i="17"/>
  <c r="N17" i="17"/>
  <c r="N19" i="17"/>
  <c r="N21" i="17"/>
  <c r="N23" i="17"/>
  <c r="N25" i="17"/>
  <c r="N27" i="17"/>
  <c r="N29" i="17"/>
  <c r="N31" i="17"/>
  <c r="N33" i="17"/>
  <c r="N35" i="17"/>
  <c r="N37" i="17"/>
  <c r="N39" i="17"/>
  <c r="N41" i="17"/>
  <c r="N43" i="17"/>
  <c r="N45" i="17"/>
  <c r="N47" i="17"/>
  <c r="N49" i="17"/>
  <c r="N51" i="17"/>
  <c r="N53" i="17"/>
  <c r="N55" i="17"/>
  <c r="N57" i="17"/>
  <c r="N59" i="17"/>
  <c r="N61" i="17"/>
  <c r="N63" i="17"/>
  <c r="N65" i="17"/>
  <c r="N67" i="17"/>
  <c r="N69" i="17"/>
  <c r="N71" i="17"/>
  <c r="N73" i="17"/>
  <c r="N13" i="34"/>
  <c r="N15" i="34"/>
  <c r="N17" i="34"/>
  <c r="N19" i="34"/>
  <c r="N21" i="34"/>
  <c r="N23" i="34"/>
  <c r="N25" i="34"/>
  <c r="N27" i="34"/>
  <c r="N29" i="34"/>
  <c r="N31" i="34"/>
  <c r="N33" i="34"/>
  <c r="N35" i="34"/>
  <c r="N37" i="34"/>
  <c r="N39" i="34"/>
  <c r="N41" i="34"/>
  <c r="N43" i="34"/>
  <c r="N45" i="34"/>
  <c r="N47" i="34"/>
  <c r="N49" i="34"/>
  <c r="N51" i="34"/>
  <c r="N53" i="34"/>
  <c r="N55" i="34"/>
  <c r="N57" i="34"/>
  <c r="N59" i="34"/>
  <c r="N61" i="34"/>
  <c r="N63" i="34"/>
  <c r="N65" i="34"/>
  <c r="N67" i="34"/>
  <c r="N69" i="34"/>
  <c r="N71" i="34"/>
  <c r="N73" i="34"/>
  <c r="N44" i="40"/>
  <c r="N12" i="40"/>
  <c r="N14" i="40"/>
  <c r="N16" i="40"/>
  <c r="N18" i="40"/>
  <c r="N20" i="40"/>
  <c r="N22" i="40"/>
  <c r="N24" i="40"/>
  <c r="N26" i="40"/>
  <c r="N28" i="40"/>
  <c r="N30" i="40"/>
  <c r="N32" i="40"/>
  <c r="N34" i="40"/>
  <c r="N36" i="40"/>
  <c r="N38" i="40"/>
  <c r="N40" i="40"/>
  <c r="N42" i="40"/>
  <c r="N11" i="40"/>
  <c r="N13" i="40"/>
  <c r="N15" i="40"/>
  <c r="N17" i="40"/>
  <c r="N19" i="40"/>
  <c r="N21" i="40"/>
  <c r="N23" i="40"/>
  <c r="N25" i="40"/>
  <c r="N27" i="40"/>
  <c r="N29" i="40"/>
  <c r="N31" i="40"/>
  <c r="N33" i="40"/>
  <c r="N35" i="40"/>
  <c r="N37" i="40"/>
  <c r="N39" i="40"/>
  <c r="N41" i="40"/>
  <c r="N43" i="40"/>
  <c r="N45" i="40"/>
  <c r="N11" i="46"/>
  <c r="N12" i="46"/>
  <c r="N14" i="46"/>
  <c r="N16" i="46"/>
  <c r="N18" i="46"/>
  <c r="N20" i="46"/>
  <c r="N22" i="46"/>
  <c r="N24" i="46"/>
  <c r="N26" i="46"/>
  <c r="N28" i="46"/>
  <c r="N30" i="46"/>
  <c r="N32" i="46"/>
  <c r="N34" i="46"/>
  <c r="N36" i="46"/>
  <c r="N38" i="46"/>
  <c r="N40" i="46"/>
  <c r="N42" i="46"/>
  <c r="N44" i="46"/>
  <c r="N46" i="46"/>
  <c r="N48" i="46"/>
  <c r="N50" i="46"/>
  <c r="N52" i="46"/>
  <c r="N54" i="46"/>
  <c r="N56" i="46"/>
  <c r="N58" i="46"/>
  <c r="N60" i="46"/>
  <c r="N62" i="46"/>
  <c r="N64" i="46"/>
  <c r="N66" i="46"/>
  <c r="N68" i="46"/>
  <c r="N70" i="46"/>
  <c r="N72" i="46"/>
  <c r="N13" i="46"/>
  <c r="N15" i="46"/>
  <c r="N17" i="46"/>
  <c r="N19" i="46"/>
  <c r="N21" i="46"/>
  <c r="N23" i="46"/>
  <c r="N25" i="46"/>
  <c r="N27" i="46"/>
  <c r="N29" i="46"/>
  <c r="N31" i="46"/>
  <c r="N33" i="46"/>
  <c r="N35" i="46"/>
  <c r="N37" i="46"/>
  <c r="N39" i="46"/>
  <c r="N41" i="46"/>
  <c r="N43" i="46"/>
  <c r="N45" i="46"/>
  <c r="N47" i="46"/>
  <c r="N49" i="46"/>
  <c r="N51" i="46"/>
  <c r="N53" i="46"/>
  <c r="N55" i="46"/>
  <c r="N57" i="46"/>
  <c r="N59" i="46"/>
  <c r="N61" i="46"/>
  <c r="N63" i="46"/>
  <c r="N65" i="46"/>
  <c r="N67" i="46"/>
  <c r="N69" i="46"/>
  <c r="N71" i="46"/>
  <c r="N73" i="46"/>
  <c r="N12" i="14"/>
  <c r="N14" i="14"/>
  <c r="N16" i="14"/>
  <c r="N18" i="14"/>
  <c r="N20" i="14"/>
  <c r="N22" i="14"/>
  <c r="N24" i="14"/>
  <c r="N26" i="14"/>
  <c r="N28" i="14"/>
  <c r="N30" i="14"/>
  <c r="N32" i="14"/>
  <c r="N34" i="14"/>
  <c r="N36" i="14"/>
  <c r="N38" i="14"/>
  <c r="N40" i="14"/>
  <c r="N42" i="14"/>
  <c r="N44" i="14"/>
  <c r="N46" i="14"/>
  <c r="N48" i="14"/>
  <c r="N50" i="14"/>
  <c r="N52" i="14"/>
  <c r="N54" i="14"/>
  <c r="N56" i="14"/>
  <c r="N58" i="14"/>
  <c r="N60" i="14"/>
  <c r="N62" i="14"/>
  <c r="N64" i="14"/>
  <c r="N66" i="14"/>
  <c r="N68" i="14"/>
  <c r="N70" i="14"/>
  <c r="N72" i="14"/>
  <c r="N11" i="14"/>
  <c r="N13" i="14"/>
  <c r="N15" i="14"/>
  <c r="N17" i="14"/>
  <c r="N19" i="14"/>
  <c r="N21" i="14"/>
  <c r="N23" i="14"/>
  <c r="N25" i="14"/>
  <c r="N27" i="14"/>
  <c r="N29" i="14"/>
  <c r="N31" i="14"/>
  <c r="N33" i="14"/>
  <c r="N35" i="14"/>
  <c r="N37" i="14"/>
  <c r="N39" i="14"/>
  <c r="N41" i="14"/>
  <c r="N43" i="14"/>
  <c r="N45" i="14"/>
  <c r="N47" i="14"/>
  <c r="N49" i="14"/>
  <c r="N51" i="14"/>
  <c r="N53" i="14"/>
  <c r="N55" i="14"/>
  <c r="N57" i="14"/>
  <c r="N59" i="14"/>
  <c r="N61" i="14"/>
  <c r="N63" i="14"/>
  <c r="N65" i="14"/>
  <c r="N67" i="14"/>
  <c r="N69" i="14"/>
  <c r="N71" i="14"/>
  <c r="N73" i="14"/>
  <c r="N12" i="97"/>
  <c r="N14" i="97"/>
  <c r="N16" i="97"/>
  <c r="N18" i="97"/>
  <c r="N20" i="97"/>
  <c r="N22" i="97"/>
  <c r="N24" i="97"/>
  <c r="N26" i="97"/>
  <c r="N28" i="97"/>
  <c r="N30" i="97"/>
  <c r="N32" i="97"/>
  <c r="N34" i="97"/>
  <c r="N36" i="97"/>
  <c r="N38" i="97"/>
  <c r="N40" i="97"/>
  <c r="N42" i="97"/>
  <c r="N44" i="97"/>
  <c r="N48" i="97"/>
  <c r="N50" i="97"/>
  <c r="N52" i="97"/>
  <c r="N54" i="97"/>
  <c r="N56" i="97"/>
  <c r="N58" i="97"/>
  <c r="N60" i="97"/>
  <c r="N62" i="97"/>
  <c r="N64" i="97"/>
  <c r="N66" i="97"/>
  <c r="N68" i="97"/>
  <c r="N70" i="97"/>
  <c r="N72" i="97"/>
  <c r="N11" i="97"/>
  <c r="N13" i="97"/>
  <c r="N15" i="97"/>
  <c r="N17" i="97"/>
  <c r="N19" i="97"/>
  <c r="N21" i="97"/>
  <c r="N23" i="97"/>
  <c r="N25" i="97"/>
  <c r="N27" i="97"/>
  <c r="N29" i="97"/>
  <c r="N31" i="97"/>
  <c r="N33" i="97"/>
  <c r="N35" i="97"/>
  <c r="N37" i="97"/>
  <c r="N39" i="97"/>
  <c r="N41" i="97"/>
  <c r="N43" i="97"/>
  <c r="N45" i="97"/>
  <c r="N47" i="97"/>
  <c r="N49" i="97"/>
  <c r="N51" i="97"/>
  <c r="N53" i="97"/>
  <c r="N55" i="97"/>
  <c r="N57" i="97"/>
  <c r="N59" i="97"/>
  <c r="N61" i="97"/>
  <c r="N63" i="97"/>
  <c r="N65" i="97"/>
  <c r="N67" i="97"/>
  <c r="N69" i="97"/>
  <c r="N71" i="97"/>
  <c r="N73" i="97"/>
  <c r="M74" i="98" l="1"/>
  <c r="M74" i="34"/>
  <c r="M74" i="46"/>
  <c r="M74" i="17"/>
  <c r="M74" i="49"/>
  <c r="M74" i="97"/>
  <c r="M74" i="57"/>
  <c r="M74" i="20"/>
  <c r="M74" i="54"/>
  <c r="M74" i="55"/>
  <c r="M74" i="50"/>
  <c r="M74" i="38"/>
  <c r="M74" i="40"/>
  <c r="M74" i="21"/>
  <c r="M74" i="14"/>
  <c r="M74" i="44"/>
  <c r="M74" i="16"/>
  <c r="M74" i="92"/>
  <c r="L74" i="40"/>
  <c r="L74" i="14"/>
  <c r="L74" i="97" l="1"/>
  <c r="L74" i="50"/>
  <c r="L74" i="55"/>
  <c r="L74" i="38"/>
  <c r="L74" i="20"/>
  <c r="L74" i="98"/>
  <c r="L74" i="54"/>
  <c r="L74" i="57"/>
  <c r="L74" i="49"/>
  <c r="L74" i="17"/>
  <c r="L74" i="46"/>
  <c r="L74" i="34"/>
  <c r="L74" i="92"/>
  <c r="L74" i="16"/>
  <c r="L74" i="44"/>
  <c r="D45" i="21" l="1"/>
  <c r="C45" i="21"/>
  <c r="B45" i="21"/>
  <c r="F45" i="21" s="1"/>
  <c r="N45" i="21" s="1"/>
  <c r="L74" i="21" l="1"/>
  <c r="J74" i="14"/>
  <c r="I74" i="14"/>
  <c r="H74" i="14"/>
  <c r="G74" i="14"/>
  <c r="J74" i="44"/>
  <c r="I74" i="44"/>
  <c r="H74" i="44"/>
  <c r="G74" i="44"/>
  <c r="J74" i="16"/>
  <c r="I74" i="16"/>
  <c r="H74" i="16"/>
  <c r="G74" i="16"/>
  <c r="J74" i="92"/>
  <c r="I74" i="92"/>
  <c r="H74" i="92"/>
  <c r="G74" i="92"/>
  <c r="I74" i="21"/>
  <c r="H74" i="21"/>
  <c r="G74" i="21"/>
  <c r="D74" i="14"/>
  <c r="C74" i="14"/>
  <c r="B74" i="14"/>
  <c r="D74" i="44"/>
  <c r="C74" i="44"/>
  <c r="B74" i="44"/>
  <c r="D74" i="16"/>
  <c r="C74" i="16"/>
  <c r="B74" i="16"/>
  <c r="D74" i="92"/>
  <c r="C74" i="92"/>
  <c r="B74" i="92"/>
  <c r="D74" i="21"/>
  <c r="C74" i="21"/>
  <c r="B74" i="21"/>
  <c r="F74" i="21" s="1"/>
  <c r="J74" i="40"/>
  <c r="I74" i="40"/>
  <c r="H74" i="40"/>
  <c r="G74" i="40"/>
  <c r="D74" i="40"/>
  <c r="C74" i="40"/>
  <c r="B74" i="40"/>
  <c r="J74" i="38"/>
  <c r="I74" i="38"/>
  <c r="H74" i="38"/>
  <c r="G74" i="38"/>
  <c r="D74" i="38"/>
  <c r="C74" i="38"/>
  <c r="B74" i="38"/>
  <c r="F74" i="38" s="1"/>
  <c r="N74" i="38" s="1"/>
  <c r="J74" i="50"/>
  <c r="I74" i="50"/>
  <c r="H74" i="50"/>
  <c r="G74" i="50"/>
  <c r="D74" i="50"/>
  <c r="C74" i="50"/>
  <c r="B74" i="50"/>
  <c r="J74" i="55"/>
  <c r="I74" i="55"/>
  <c r="H74" i="55"/>
  <c r="G74" i="55"/>
  <c r="D74" i="55"/>
  <c r="C74" i="55"/>
  <c r="B74" i="55"/>
  <c r="F74" i="55" s="1"/>
  <c r="N74" i="55" s="1"/>
  <c r="J74" i="54"/>
  <c r="I74" i="54"/>
  <c r="H74" i="54"/>
  <c r="G74" i="54"/>
  <c r="D74" i="54"/>
  <c r="C74" i="54"/>
  <c r="B74" i="54"/>
  <c r="J74" i="20"/>
  <c r="I74" i="20"/>
  <c r="H74" i="20"/>
  <c r="G74" i="20"/>
  <c r="D74" i="20"/>
  <c r="C74" i="20"/>
  <c r="B74" i="20"/>
  <c r="F74" i="20" s="1"/>
  <c r="N74" i="20" s="1"/>
  <c r="J74" i="57"/>
  <c r="I74" i="57"/>
  <c r="H74" i="57"/>
  <c r="G74" i="57"/>
  <c r="D74" i="57"/>
  <c r="C74" i="57"/>
  <c r="B74" i="57"/>
  <c r="J74" i="34"/>
  <c r="I74" i="34"/>
  <c r="H74" i="34"/>
  <c r="G74" i="34"/>
  <c r="D74" i="34"/>
  <c r="C74" i="34"/>
  <c r="B74" i="34"/>
  <c r="F74" i="34" s="1"/>
  <c r="N74" i="34" s="1"/>
  <c r="J74" i="46"/>
  <c r="I74" i="46"/>
  <c r="H74" i="46"/>
  <c r="G74" i="46"/>
  <c r="D74" i="46"/>
  <c r="C74" i="46"/>
  <c r="B74" i="46"/>
  <c r="J74" i="17"/>
  <c r="I74" i="17"/>
  <c r="H74" i="17"/>
  <c r="G74" i="17"/>
  <c r="D74" i="17"/>
  <c r="C74" i="17"/>
  <c r="B74" i="17"/>
  <c r="F74" i="17" s="1"/>
  <c r="N74" i="17" s="1"/>
  <c r="J74" i="49"/>
  <c r="I74" i="49"/>
  <c r="H74" i="49"/>
  <c r="G74" i="49"/>
  <c r="D74" i="49"/>
  <c r="C74" i="49"/>
  <c r="B74" i="49"/>
  <c r="G74" i="97"/>
  <c r="G74" i="98"/>
  <c r="F74" i="49" l="1"/>
  <c r="N74" i="49" s="1"/>
  <c r="F74" i="46"/>
  <c r="N74" i="46" s="1"/>
  <c r="F74" i="57"/>
  <c r="N74" i="57" s="1"/>
  <c r="F74" i="54"/>
  <c r="N74" i="54" s="1"/>
  <c r="F74" i="50"/>
  <c r="N74" i="50" s="1"/>
  <c r="F74" i="40"/>
  <c r="N74" i="40" s="1"/>
  <c r="F74" i="92"/>
  <c r="N74" i="92" s="1"/>
  <c r="F74" i="44"/>
  <c r="N74" i="44" s="1"/>
  <c r="N74" i="21"/>
  <c r="F74" i="14"/>
  <c r="N74" i="14" s="1"/>
  <c r="F74" i="16"/>
  <c r="N74" i="16" s="1"/>
  <c r="J74" i="98" l="1"/>
  <c r="I74" i="98"/>
  <c r="H74" i="98"/>
  <c r="D74" i="98"/>
  <c r="C74" i="98"/>
  <c r="B74" i="98"/>
  <c r="F74" i="98" l="1"/>
  <c r="N74" i="98" s="1"/>
  <c r="J74" i="21"/>
  <c r="J74" i="97" l="1"/>
  <c r="I74" i="97"/>
  <c r="H74" i="97"/>
  <c r="D74" i="97"/>
  <c r="C74" i="97"/>
  <c r="B74" i="97"/>
  <c r="F74" i="97" l="1"/>
  <c r="N74" i="97" s="1"/>
</calcChain>
</file>

<file path=xl/sharedStrings.xml><?xml version="1.0" encoding="utf-8"?>
<sst xmlns="http://schemas.openxmlformats.org/spreadsheetml/2006/main" count="2491" uniqueCount="287">
  <si>
    <t>Плановые объемы профилактических медицинских осмотров, включая диспансеризацию, 
на 2019 год</t>
  </si>
  <si>
    <t>Детское население</t>
  </si>
  <si>
    <t>Взрослое население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</si>
  <si>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</si>
  <si>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</si>
  <si>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</si>
  <si>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Итого по детскому населению</t>
  </si>
  <si>
    <t>Первый этап диспансеризации</t>
  </si>
  <si>
    <t>Второй этап диспансеризации</t>
  </si>
  <si>
    <t>Итого по взрослому населению</t>
  </si>
  <si>
    <t xml:space="preserve">Посещения центров здоровья, всего </t>
  </si>
  <si>
    <t>всего профилактических медицинских осмотров, включая диспансеризацию (посещения)</t>
  </si>
  <si>
    <t>гр.1</t>
  </si>
  <si>
    <t>гр.2</t>
  </si>
  <si>
    <t>гр.3</t>
  </si>
  <si>
    <t>гр.6</t>
  </si>
  <si>
    <t>гр.7</t>
  </si>
  <si>
    <t>Наименование медицинской организации      ОБУЗ Вичугская ЦРБ</t>
  </si>
  <si>
    <t>Наименование медицинской организации     ОБУЗ Ильинская ЦРБ</t>
  </si>
  <si>
    <t>Наименование медицинской организации      ОБУЗ "Кинешемская ЦРБ"</t>
  </si>
  <si>
    <t>Наименование медицинской организации     ОБУЗ Лежневская ЦРБ</t>
  </si>
  <si>
    <t>Наименование медицинской организации      ОБУЗ Лухская ЦРБ</t>
  </si>
  <si>
    <t>Наименование медицинской организации       ОБУЗ "Пестяковская ЦРБ"</t>
  </si>
  <si>
    <t>Наименование медицинской организации        ОБУЗ Приволжская ЦРБ</t>
  </si>
  <si>
    <t>Наименование медицинской организации           ОБУЗ Пучежская ЦРБ</t>
  </si>
  <si>
    <t>Наименование медицинской организации         ОБУЗ "Родниковская ЦРБ"</t>
  </si>
  <si>
    <t>Наименование медицинской организации        ОБУЗ "Тейковская ЦРБ"</t>
  </si>
  <si>
    <t>Наименование медицинской организации       ОБУЗ Фурмановская ЦРБ</t>
  </si>
  <si>
    <t xml:space="preserve">Наименование медицинской организации          СВОД 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</si>
  <si>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</si>
  <si>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</si>
  <si>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</si>
  <si>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</si>
  <si>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</si>
  <si>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</si>
  <si>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</si>
  <si>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</si>
  <si>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</si>
  <si>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</si>
  <si>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</si>
  <si>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</si>
  <si>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</si>
  <si>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</si>
  <si>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</si>
  <si>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</si>
  <si>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</si>
  <si>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</si>
  <si>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</si>
  <si>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</si>
  <si>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</si>
  <si>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</si>
  <si>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</si>
  <si>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</si>
  <si>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</si>
  <si>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</si>
  <si>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</si>
  <si>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</si>
  <si>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</si>
  <si>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</si>
  <si>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</si>
  <si>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</si>
  <si>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</si>
  <si>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</si>
  <si>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</si>
  <si>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</si>
  <si>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</si>
  <si>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</si>
  <si>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</si>
  <si>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</si>
  <si>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</si>
  <si>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</si>
  <si>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</si>
  <si>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</si>
  <si>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</si>
  <si>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</si>
  <si>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</si>
  <si>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</si>
  <si>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</si>
  <si>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</si>
  <si>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</si>
  <si>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</si>
  <si>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</si>
  <si>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</si>
  <si>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</si>
  <si>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</si>
  <si>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</si>
  <si>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</si>
  <si>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</si>
  <si>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</si>
  <si>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</si>
  <si>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</si>
  <si>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</si>
  <si>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Наименование должности специалиста</t>
  </si>
  <si>
    <t>Врач по медицинской  профилактике центра здоровья</t>
  </si>
  <si>
    <t>Наименование медицинской организации: ОБУЗ "Кохомская городская больница"</t>
  </si>
  <si>
    <t>Врач-невролог (медицинская реабилитация)</t>
  </si>
  <si>
    <t>Врач по медицинской профилактике центра здоровья</t>
  </si>
  <si>
    <t>Наименование медицинской организации        ОБУЗ "Шуйская ЦРБ"</t>
  </si>
  <si>
    <t xml:space="preserve">Наименование медицинской организации          ОБУЗ "Южская ЦРБ"       </t>
  </si>
  <si>
    <t xml:space="preserve">Наименование медицинской организации        ОБУЗ 1 ГКБ  </t>
  </si>
  <si>
    <t>Наименование медицинской организации        ОБУЗ ИКБ им. Куваевых</t>
  </si>
  <si>
    <t>Наименование медицинской организации         ОБУЗ "ГКБ  № 4"</t>
  </si>
  <si>
    <t>Наименование медицинской организации     ОБУЗ "Комсомольская ЦБ"</t>
  </si>
  <si>
    <t>Наименование медицинской организации          ОБУЗ  "ГКБ  № 3 г. Иванова"</t>
  </si>
  <si>
    <t>гр.8</t>
  </si>
  <si>
    <t>Медицинские профилактические осмотры в .ч. Первое посещение при диспансерном наблюдении</t>
  </si>
  <si>
    <t>Диспансерное наблюдение без учета перврго посещения при диспансерном наблюдении</t>
  </si>
  <si>
    <t>Плановые объемы профилактических медицинских осмотров, включая диспансеризацию, на 2019 год</t>
  </si>
  <si>
    <t>гр.10</t>
  </si>
  <si>
    <t>Посещения центров здоровья</t>
  </si>
  <si>
    <t>гр.4</t>
  </si>
  <si>
    <t>гр.5=гр.1+гр.2+гр.3+гр.4</t>
  </si>
  <si>
    <t>гр.9</t>
  </si>
  <si>
    <t>гр.11=гр.6+гр.7+гр.8+гр.9+гр.10</t>
  </si>
  <si>
    <t>гр.13=гр.5+гр.11</t>
  </si>
  <si>
    <t>гр.12=гр.4+гр.10</t>
  </si>
  <si>
    <t>Плановые объемы медицинской помощи, оказываемой в условиях круглосуточного стационара, на 2019 год</t>
  </si>
  <si>
    <t>Наименование МО</t>
  </si>
  <si>
    <t>ОБУЗ "Шуйская ЦРБ"</t>
  </si>
  <si>
    <t xml:space="preserve">Профиль медицинской помощи      </t>
  </si>
  <si>
    <t xml:space="preserve">Профиль койки            </t>
  </si>
  <si>
    <t>Число случаев госпитализации на 2019 год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</si>
  <si>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</si>
  <si>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</si>
  <si>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</si>
  <si>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всего</t>
  </si>
  <si>
    <t>взр.</t>
  </si>
  <si>
    <t>дети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</si>
  <si>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</si>
  <si>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</si>
  <si>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</si>
  <si>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</si>
  <si>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</si>
  <si>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</si>
  <si>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</si>
  <si>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</si>
  <si>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</si>
  <si>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</si>
  <si>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</si>
  <si>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</si>
  <si>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</si>
  <si>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</si>
  <si>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</si>
  <si>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</si>
  <si>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</si>
  <si>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</si>
  <si>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</si>
  <si>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</si>
  <si>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</si>
  <si>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</si>
  <si>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</si>
  <si>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</si>
  <si>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</si>
  <si>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</si>
  <si>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</si>
  <si>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</si>
  <si>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</si>
  <si>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</si>
  <si>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</si>
  <si>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</si>
  <si>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</si>
  <si>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</si>
  <si>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</si>
  <si>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</si>
  <si>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</si>
  <si>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</si>
  <si>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</si>
  <si>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</si>
  <si>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</si>
  <si>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</si>
  <si>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</si>
  <si>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</si>
  <si>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</si>
  <si>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</si>
  <si>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</si>
  <si>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</si>
  <si>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</si>
  <si>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</si>
  <si>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</si>
  <si>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</si>
  <si>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</si>
  <si>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</si>
  <si>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</si>
  <si>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</si>
  <si>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</si>
  <si>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</si>
  <si>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</si>
  <si>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</si>
  <si>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</si>
  <si>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</si>
  <si>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</si>
  <si>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</si>
  <si>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</si>
  <si>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</si>
  <si>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</si>
  <si>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</si>
  <si>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</si>
  <si>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</si>
  <si>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</si>
  <si>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</si>
  <si>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</si>
  <si>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</si>
  <si>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</si>
  <si>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</si>
  <si>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</si>
  <si>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</si>
  <si>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</si>
  <si>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</si>
  <si>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    ОБУЗ "Южская ЦРБ"</t>
  </si>
  <si>
    <t>ОБУЗ "ИвОКБ"</t>
  </si>
  <si>
    <t>Свод территории с частниками</t>
  </si>
  <si>
    <t>Помощь, оказанная в др.территориях</t>
  </si>
  <si>
    <t>Территория</t>
  </si>
  <si>
    <t>ОКВД</t>
  </si>
  <si>
    <t>ОТД</t>
  </si>
  <si>
    <t>Богородское</t>
  </si>
  <si>
    <t xml:space="preserve">ОНД </t>
  </si>
  <si>
    <t xml:space="preserve">Бюджет </t>
  </si>
  <si>
    <t>Плановые объемы медицинской помощи, оказываемой в условиях дневного стационара, на 2019 год</t>
  </si>
  <si>
    <t>Наименование МО     ОБУЗ "Шуйская ЦРБ"</t>
  </si>
  <si>
    <t xml:space="preserve">Профиль медицинской помощи   </t>
  </si>
  <si>
    <t>Профиль пациенто-мест</t>
  </si>
  <si>
    <t>Всего</t>
  </si>
  <si>
    <t>Число случаев лечения на 2019 год</t>
  </si>
  <si>
    <t>для медицинской помощи по профилю "онкология" (случаи лечения)</t>
  </si>
  <si>
    <t>первичная медицинская помощь (случаи лечения)</t>
  </si>
  <si>
    <t>первичная специализированная медицинская помощь (случаи лечения)</t>
  </si>
  <si>
    <t>специализированная медицинская помощь (случаи лечения)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</si>
  <si>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</si>
  <si>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</si>
  <si>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</si>
  <si>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</si>
  <si>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</si>
  <si>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</si>
  <si>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</si>
  <si>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</si>
  <si>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</si>
  <si>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</si>
  <si>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</si>
  <si>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</si>
  <si>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</si>
  <si>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</si>
  <si>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</si>
  <si>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</si>
  <si>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</si>
  <si>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</si>
  <si>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</si>
  <si>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</si>
  <si>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</si>
  <si>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</si>
  <si>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</si>
  <si>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</si>
  <si>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</si>
  <si>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</si>
  <si>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</si>
  <si>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</si>
  <si>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</si>
  <si>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</si>
  <si>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</si>
  <si>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</si>
  <si>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</si>
  <si>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</si>
  <si>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</si>
  <si>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</si>
  <si>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</si>
  <si>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</si>
  <si>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</si>
  <si>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</si>
  <si>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</si>
  <si>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</si>
  <si>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</si>
  <si>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</si>
  <si>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</si>
  <si>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</si>
  <si>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</si>
  <si>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</si>
  <si>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Плановые объемы ЭКО в зависимости от этапа на 2019 год</t>
  </si>
  <si>
    <t>Наименование этапов  проведения ЭКО</t>
  </si>
  <si>
    <t>Гинекологические для вспомогательных репродуктивных технологий (ЭКО)</t>
  </si>
  <si>
    <t>Проведение первого этапа  экстракорпорального оплодотворения (стимуляция суперовуляции), I-II (стимуляция суперовуляции , получение яйцеклетки),  I-III   (стимуляция суперовуляции, получение яйцеклетки, экстракорпоральное оплодотворение и культивирование эмбрионов) без последующей криоконсервацией эмбрионов ( неполный цыкл).</t>
  </si>
  <si>
    <t>Проведение I-III этапов экстракорпорального оплодотворения (стимуляция суперовуляции,   получение яйцеклетки, экстракорпоральное оплодотворение и культивирование эмбрионов) с последующей криоконсервацией эмбрионов ( неполный цыкл).</t>
  </si>
  <si>
    <t>Полный цикл экстракорпорального оплодотворения без применения  
криоконсервации эмбрионов</t>
  </si>
  <si>
    <t>Полный цикл экстракорпорального 
оплодотворения
с криоконсервацией эмбрионов</t>
  </si>
  <si>
    <t>Размораживание криоконсервированных 
эмбрионов с последующим переносом 
эмбрионов в полость матки ( криоперенос)</t>
  </si>
  <si>
    <t xml:space="preserve">Всего случаев ЭКО в условиях 
дневного стацонара 
</t>
  </si>
  <si>
    <t>Наименование МО     ООО "КСМ"</t>
  </si>
  <si>
    <t>Приложение 6
к протоколу Комиссии по разработке территориальной программы обязательного медицинского страхования 
от 26.12.2019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</si>
</sst>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[$-419]General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/>
    <xf numFmtId="0" fontId="1" fillId="0" borderId="0"/>
    <xf numFmtId="0" fontId="3" fillId="0" borderId="0"/>
    <xf numFmtId="0" fontId="4" fillId="0" borderId="0"/>
    <xf numFmtId="0" fontId="6" fillId="0" borderId="0"/>
    <xf numFmtId="44" fontId="4" fillId="0" borderId="0" applyFont="0" applyFill="0" applyBorder="0" applyAlignment="0" applyProtection="0"/>
  </cellStyleXfs>
  <cellXfs count="402">
    <xf numFmtId="0" fontId="0" fillId="0" borderId="0" xfId="0"/>
    <xf numFmtId="0" fontId="5" fillId="0" borderId="0" xfId="0" applyFont="1" applyFill="1"/>
    <xf numFmtId="0" fontId="7" fillId="0" borderId="0" xfId="0" applyFont="1" applyFill="1" applyBorder="1" applyAlignment="1">
      <alignment horizontal="center" vertical="top" wrapText="1"/>
    </xf>
    <xf numFmtId="3" fontId="8" fillId="3" borderId="23" xfId="0" applyNumberFormat="1" applyFont="1" applyFill="1" applyBorder="1" applyAlignment="1">
      <alignment horizontal="center" vertical="center"/>
    </xf>
    <xf numFmtId="3" fontId="8" fillId="3" borderId="21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0" fillId="0" borderId="28" xfId="0" applyBorder="1"/>
    <xf numFmtId="0" fontId="8" fillId="0" borderId="2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1" fontId="8" fillId="0" borderId="5" xfId="0" applyNumberFormat="1" applyFont="1" applyFill="1" applyBorder="1" applyAlignment="1">
      <alignment horizontal="center" vertical="center"/>
    </xf>
    <xf numFmtId="3" fontId="8" fillId="0" borderId="7" xfId="0" applyNumberFormat="1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3" fontId="8" fillId="0" borderId="21" xfId="0" applyNumberFormat="1" applyFont="1" applyFill="1" applyBorder="1" applyAlignment="1">
      <alignment horizontal="center" vertical="center"/>
    </xf>
    <xf numFmtId="1" fontId="8" fillId="0" borderId="21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left" vertical="top" wrapText="1"/>
    </xf>
    <xf numFmtId="0" fontId="11" fillId="0" borderId="33" xfId="0" applyFont="1" applyBorder="1" applyAlignment="1">
      <alignment horizontal="left" vertical="top" wrapText="1"/>
    </xf>
    <xf numFmtId="0" fontId="12" fillId="0" borderId="34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35" xfId="0" applyNumberFormat="1" applyFont="1" applyFill="1" applyBorder="1" applyAlignment="1">
      <alignment horizontal="center" vertical="center"/>
    </xf>
    <xf numFmtId="0" fontId="14" fillId="0" borderId="32" xfId="0" applyFont="1" applyBorder="1" applyAlignment="1">
      <alignment horizontal="left" vertical="top" wrapText="1"/>
    </xf>
    <xf numFmtId="0" fontId="14" fillId="0" borderId="33" xfId="0" applyFont="1" applyBorder="1" applyAlignment="1">
      <alignment horizontal="left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top" wrapText="1"/>
    </xf>
    <xf numFmtId="3" fontId="8" fillId="3" borderId="8" xfId="0" applyNumberFormat="1" applyFont="1" applyFill="1" applyBorder="1" applyAlignment="1">
      <alignment horizontal="center" vertical="center"/>
    </xf>
    <xf numFmtId="0" fontId="0" fillId="0" borderId="39" xfId="0" applyBorder="1"/>
    <xf numFmtId="0" fontId="8" fillId="0" borderId="4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 wrapText="1"/>
    </xf>
    <xf numFmtId="0" fontId="14" fillId="0" borderId="28" xfId="0" applyFont="1" applyBorder="1"/>
    <xf numFmtId="0" fontId="13" fillId="0" borderId="29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1" fontId="8" fillId="4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1" fontId="15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Fill="1" applyBorder="1" applyAlignment="1">
      <alignment horizontal="center" vertical="center"/>
    </xf>
    <xf numFmtId="1" fontId="13" fillId="0" borderId="1" xfId="0" applyNumberFormat="1" applyFont="1" applyFill="1" applyBorder="1" applyAlignment="1">
      <alignment horizontal="center" vertical="center"/>
    </xf>
    <xf numFmtId="1" fontId="8" fillId="4" borderId="5" xfId="0" applyNumberFormat="1" applyFont="1" applyFill="1" applyBorder="1" applyAlignment="1">
      <alignment horizontal="center" vertical="center"/>
    </xf>
    <xf numFmtId="3" fontId="15" fillId="0" borderId="5" xfId="0" applyNumberFormat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1" fontId="10" fillId="0" borderId="5" xfId="0" applyNumberFormat="1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7" fillId="2" borderId="36" xfId="0" applyNumberFormat="1" applyFont="1" applyFill="1" applyBorder="1" applyAlignment="1">
      <alignment horizontal="center" vertical="center"/>
    </xf>
    <xf numFmtId="3" fontId="17" fillId="2" borderId="38" xfId="0" applyNumberFormat="1" applyFont="1" applyFill="1" applyBorder="1" applyAlignment="1">
      <alignment horizontal="center" vertical="center"/>
    </xf>
    <xf numFmtId="3" fontId="17" fillId="2" borderId="37" xfId="0" applyNumberFormat="1" applyFont="1" applyFill="1" applyBorder="1" applyAlignment="1">
      <alignment horizontal="center" vertical="center"/>
    </xf>
    <xf numFmtId="1" fontId="7" fillId="2" borderId="36" xfId="0" applyNumberFormat="1" applyFont="1" applyFill="1" applyBorder="1" applyAlignment="1">
      <alignment horizontal="center" vertical="center"/>
    </xf>
    <xf numFmtId="1" fontId="7" fillId="2" borderId="37" xfId="0" applyNumberFormat="1" applyFont="1" applyFill="1" applyBorder="1" applyAlignment="1">
      <alignment horizontal="center" vertical="center"/>
    </xf>
    <xf numFmtId="1" fontId="8" fillId="3" borderId="45" xfId="0" applyNumberFormat="1" applyFont="1" applyFill="1" applyBorder="1" applyAlignment="1">
      <alignment horizontal="center" vertical="center"/>
    </xf>
    <xf numFmtId="1" fontId="8" fillId="2" borderId="45" xfId="0" applyNumberFormat="1" applyFont="1" applyFill="1" applyBorder="1" applyAlignment="1">
      <alignment horizontal="center" vertical="center"/>
    </xf>
    <xf numFmtId="1" fontId="10" fillId="3" borderId="45" xfId="0" applyNumberFormat="1" applyFont="1" applyFill="1" applyBorder="1" applyAlignment="1">
      <alignment horizontal="center" vertical="center"/>
    </xf>
    <xf numFmtId="3" fontId="17" fillId="2" borderId="46" xfId="0" applyNumberFormat="1" applyFont="1" applyFill="1" applyBorder="1" applyAlignment="1">
      <alignment horizontal="center" vertical="center"/>
    </xf>
    <xf numFmtId="0" fontId="13" fillId="0" borderId="38" xfId="0" applyFont="1" applyFill="1" applyBorder="1" applyAlignment="1">
      <alignment horizontal="center" vertical="center" wrapText="1"/>
    </xf>
    <xf numFmtId="3" fontId="8" fillId="0" borderId="30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3" fontId="15" fillId="0" borderId="30" xfId="0" applyNumberFormat="1" applyFont="1" applyFill="1" applyBorder="1" applyAlignment="1">
      <alignment horizontal="center" vertical="center"/>
    </xf>
    <xf numFmtId="3" fontId="15" fillId="0" borderId="12" xfId="0" applyNumberFormat="1" applyFont="1" applyFill="1" applyBorder="1" applyAlignment="1">
      <alignment horizontal="center" vertical="center"/>
    </xf>
    <xf numFmtId="3" fontId="15" fillId="0" borderId="35" xfId="0" applyNumberFormat="1" applyFont="1" applyFill="1" applyBorder="1" applyAlignment="1">
      <alignment horizontal="center" vertical="center"/>
    </xf>
    <xf numFmtId="3" fontId="10" fillId="0" borderId="30" xfId="0" applyNumberFormat="1" applyFont="1" applyFill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3" fontId="10" fillId="0" borderId="35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3" fontId="17" fillId="3" borderId="37" xfId="0" applyNumberFormat="1" applyFont="1" applyFill="1" applyBorder="1" applyAlignment="1">
      <alignment horizontal="center" vertical="center"/>
    </xf>
    <xf numFmtId="3" fontId="10" fillId="4" borderId="4" xfId="0" applyNumberFormat="1" applyFont="1" applyFill="1" applyBorder="1" applyAlignment="1">
      <alignment horizontal="center" vertical="center"/>
    </xf>
    <xf numFmtId="3" fontId="10" fillId="4" borderId="7" xfId="0" applyNumberFormat="1" applyFont="1" applyFill="1" applyBorder="1" applyAlignment="1">
      <alignment horizontal="center" vertical="center"/>
    </xf>
    <xf numFmtId="0" fontId="13" fillId="0" borderId="40" xfId="0" applyFont="1" applyFill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center" vertical="center" wrapText="1"/>
    </xf>
    <xf numFmtId="3" fontId="17" fillId="2" borderId="21" xfId="0" applyNumberFormat="1" applyFont="1" applyFill="1" applyBorder="1" applyAlignment="1">
      <alignment horizontal="center" vertical="center"/>
    </xf>
    <xf numFmtId="3" fontId="17" fillId="2" borderId="20" xfId="0" applyNumberFormat="1" applyFont="1" applyFill="1" applyBorder="1" applyAlignment="1">
      <alignment horizontal="center" vertical="center"/>
    </xf>
    <xf numFmtId="1" fontId="7" fillId="2" borderId="21" xfId="0" applyNumberFormat="1" applyFont="1" applyFill="1" applyBorder="1" applyAlignment="1">
      <alignment horizontal="center" vertical="center"/>
    </xf>
    <xf numFmtId="1" fontId="7" fillId="2" borderId="20" xfId="0" applyNumberFormat="1" applyFont="1" applyFill="1" applyBorder="1" applyAlignment="1">
      <alignment horizontal="center" vertical="center"/>
    </xf>
    <xf numFmtId="3" fontId="8" fillId="4" borderId="4" xfId="0" applyNumberFormat="1" applyFont="1" applyFill="1" applyBorder="1" applyAlignment="1">
      <alignment horizontal="center" vertical="center"/>
    </xf>
    <xf numFmtId="3" fontId="8" fillId="4" borderId="7" xfId="0" applyNumberFormat="1" applyFont="1" applyFill="1" applyBorder="1" applyAlignment="1">
      <alignment horizontal="center" vertical="center"/>
    </xf>
    <xf numFmtId="3" fontId="8" fillId="4" borderId="17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/>
    </xf>
    <xf numFmtId="1" fontId="8" fillId="0" borderId="18" xfId="0" applyNumberFormat="1" applyFont="1" applyFill="1" applyBorder="1" applyAlignment="1">
      <alignment horizontal="center" vertical="center"/>
    </xf>
    <xf numFmtId="1" fontId="8" fillId="4" borderId="18" xfId="0" applyNumberFormat="1" applyFont="1" applyFill="1" applyBorder="1" applyAlignment="1">
      <alignment horizontal="center" vertical="center"/>
    </xf>
    <xf numFmtId="3" fontId="15" fillId="4" borderId="7" xfId="0" applyNumberFormat="1" applyFont="1" applyFill="1" applyBorder="1" applyAlignment="1">
      <alignment horizontal="center" vertical="center"/>
    </xf>
    <xf numFmtId="3" fontId="10" fillId="4" borderId="17" xfId="0" applyNumberFormat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1" fontId="10" fillId="0" borderId="18" xfId="0" applyNumberFormat="1" applyFont="1" applyFill="1" applyBorder="1" applyAlignment="1">
      <alignment horizontal="center" vertical="center"/>
    </xf>
    <xf numFmtId="1" fontId="13" fillId="0" borderId="18" xfId="0" applyNumberFormat="1" applyFont="1" applyFill="1" applyBorder="1" applyAlignment="1">
      <alignment horizontal="center" vertical="center"/>
    </xf>
    <xf numFmtId="3" fontId="17" fillId="3" borderId="34" xfId="0" applyNumberFormat="1" applyFont="1" applyFill="1" applyBorder="1" applyAlignment="1">
      <alignment horizontal="center" vertical="center"/>
    </xf>
    <xf numFmtId="3" fontId="17" fillId="3" borderId="31" xfId="0" applyNumberFormat="1" applyFont="1" applyFill="1" applyBorder="1" applyAlignment="1">
      <alignment horizontal="center" vertical="center"/>
    </xf>
    <xf numFmtId="3" fontId="8" fillId="0" borderId="41" xfId="0" applyNumberFormat="1" applyFont="1" applyFill="1" applyBorder="1" applyAlignment="1">
      <alignment horizontal="center" vertical="center"/>
    </xf>
    <xf numFmtId="3" fontId="8" fillId="0" borderId="40" xfId="0" applyNumberFormat="1" applyFont="1" applyFill="1" applyBorder="1" applyAlignment="1">
      <alignment horizontal="center" vertical="center"/>
    </xf>
    <xf numFmtId="3" fontId="8" fillId="0" borderId="17" xfId="0" applyNumberFormat="1" applyFont="1" applyFill="1" applyBorder="1" applyAlignment="1">
      <alignment horizontal="center" vertical="center"/>
    </xf>
    <xf numFmtId="1" fontId="8" fillId="3" borderId="10" xfId="0" applyNumberFormat="1" applyFont="1" applyFill="1" applyBorder="1" applyAlignment="1">
      <alignment horizontal="center" vertical="center"/>
    </xf>
    <xf numFmtId="3" fontId="17" fillId="4" borderId="7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1" fontId="17" fillId="0" borderId="1" xfId="0" applyNumberFormat="1" applyFont="1" applyFill="1" applyBorder="1" applyAlignment="1">
      <alignment horizontal="center" vertical="center"/>
    </xf>
    <xf numFmtId="3" fontId="17" fillId="4" borderId="17" xfId="0" applyNumberFormat="1" applyFont="1" applyFill="1" applyBorder="1" applyAlignment="1">
      <alignment horizontal="center" vertical="center"/>
    </xf>
    <xf numFmtId="3" fontId="17" fillId="0" borderId="18" xfId="0" applyNumberFormat="1" applyFont="1" applyFill="1" applyBorder="1" applyAlignment="1">
      <alignment horizontal="center" vertical="center"/>
    </xf>
    <xf numFmtId="1" fontId="17" fillId="0" borderId="18" xfId="0" applyNumberFormat="1" applyFont="1" applyFill="1" applyBorder="1" applyAlignment="1">
      <alignment horizontal="center" vertical="center"/>
    </xf>
    <xf numFmtId="3" fontId="8" fillId="2" borderId="41" xfId="0" applyNumberFormat="1" applyFont="1" applyFill="1" applyBorder="1" applyAlignment="1">
      <alignment horizontal="center" vertical="center"/>
    </xf>
    <xf numFmtId="3" fontId="8" fillId="4" borderId="47" xfId="0" applyNumberFormat="1" applyFont="1" applyFill="1" applyBorder="1" applyAlignment="1">
      <alignment horizontal="center" vertical="center"/>
    </xf>
    <xf numFmtId="3" fontId="8" fillId="0" borderId="48" xfId="0" applyNumberFormat="1" applyFont="1" applyFill="1" applyBorder="1" applyAlignment="1">
      <alignment horizontal="center" vertical="center"/>
    </xf>
    <xf numFmtId="1" fontId="8" fillId="0" borderId="48" xfId="0" applyNumberFormat="1" applyFont="1" applyFill="1" applyBorder="1" applyAlignment="1">
      <alignment horizontal="center" vertical="center"/>
    </xf>
    <xf numFmtId="3" fontId="8" fillId="4" borderId="49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3" fontId="8" fillId="4" borderId="30" xfId="0" applyNumberFormat="1" applyFont="1" applyFill="1" applyBorder="1" applyAlignment="1">
      <alignment horizontal="center" vertical="center"/>
    </xf>
    <xf numFmtId="3" fontId="8" fillId="4" borderId="12" xfId="0" applyNumberFormat="1" applyFont="1" applyFill="1" applyBorder="1" applyAlignment="1">
      <alignment horizontal="center" vertical="center"/>
    </xf>
    <xf numFmtId="3" fontId="8" fillId="4" borderId="19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/>
    </xf>
    <xf numFmtId="3" fontId="13" fillId="4" borderId="7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1" fontId="8" fillId="3" borderId="1" xfId="0" applyNumberFormat="1" applyFont="1" applyFill="1" applyBorder="1" applyAlignment="1">
      <alignment horizontal="center" vertical="center"/>
    </xf>
    <xf numFmtId="3" fontId="17" fillId="3" borderId="50" xfId="0" applyNumberFormat="1" applyFont="1" applyFill="1" applyBorder="1" applyAlignment="1">
      <alignment horizontal="center" vertical="center"/>
    </xf>
    <xf numFmtId="3" fontId="8" fillId="3" borderId="34" xfId="0" applyNumberFormat="1" applyFont="1" applyFill="1" applyBorder="1" applyAlignment="1">
      <alignment horizontal="center" vertical="center"/>
    </xf>
    <xf numFmtId="3" fontId="17" fillId="4" borderId="4" xfId="0" applyNumberFormat="1" applyFont="1" applyFill="1" applyBorder="1" applyAlignment="1">
      <alignment horizontal="center" vertical="center"/>
    </xf>
    <xf numFmtId="3" fontId="17" fillId="0" borderId="5" xfId="0" applyNumberFormat="1" applyFont="1" applyFill="1" applyBorder="1" applyAlignment="1">
      <alignment horizontal="center" vertical="center"/>
    </xf>
    <xf numFmtId="1" fontId="17" fillId="0" borderId="5" xfId="0" applyNumberFormat="1" applyFont="1" applyFill="1" applyBorder="1" applyAlignment="1">
      <alignment horizontal="center" vertical="center"/>
    </xf>
    <xf numFmtId="3" fontId="15" fillId="4" borderId="4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3" fontId="15" fillId="4" borderId="17" xfId="0" applyNumberFormat="1" applyFont="1" applyFill="1" applyBorder="1" applyAlignment="1">
      <alignment horizontal="center" vertical="center"/>
    </xf>
    <xf numFmtId="3" fontId="15" fillId="0" borderId="18" xfId="0" applyNumberFormat="1" applyFont="1" applyFill="1" applyBorder="1" applyAlignment="1">
      <alignment horizontal="center" vertical="center"/>
    </xf>
    <xf numFmtId="1" fontId="15" fillId="0" borderId="18" xfId="0" applyNumberFormat="1" applyFont="1" applyFill="1" applyBorder="1" applyAlignment="1">
      <alignment horizontal="center" vertical="center"/>
    </xf>
    <xf numFmtId="3" fontId="15" fillId="3" borderId="34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3" fontId="8" fillId="0" borderId="8" xfId="0" applyNumberFormat="1" applyFont="1" applyFill="1" applyBorder="1" applyAlignment="1">
      <alignment horizontal="center" vertical="center"/>
    </xf>
    <xf numFmtId="3" fontId="8" fillId="0" borderId="51" xfId="0" applyNumberFormat="1" applyFont="1" applyFill="1" applyBorder="1" applyAlignment="1">
      <alignment horizontal="center" vertical="center"/>
    </xf>
    <xf numFmtId="3" fontId="8" fillId="0" borderId="15" xfId="0" applyNumberFormat="1" applyFont="1" applyFill="1" applyBorder="1" applyAlignment="1">
      <alignment horizontal="center" vertical="center"/>
    </xf>
    <xf numFmtId="3" fontId="8" fillId="0" borderId="22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3" fontId="10" fillId="0" borderId="51" xfId="0" applyNumberFormat="1" applyFont="1" applyFill="1" applyBorder="1" applyAlignment="1">
      <alignment horizontal="center" vertical="center"/>
    </xf>
    <xf numFmtId="3" fontId="10" fillId="0" borderId="15" xfId="0" applyNumberFormat="1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horizontal="center" vertical="center"/>
    </xf>
    <xf numFmtId="3" fontId="15" fillId="0" borderId="51" xfId="0" applyNumberFormat="1" applyFont="1" applyFill="1" applyBorder="1" applyAlignment="1">
      <alignment horizontal="center" vertical="center"/>
    </xf>
    <xf numFmtId="3" fontId="15" fillId="0" borderId="15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1" fontId="8" fillId="0" borderId="52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1" fontId="17" fillId="0" borderId="52" xfId="0" applyNumberFormat="1" applyFont="1" applyFill="1" applyBorder="1" applyAlignment="1">
      <alignment horizontal="center" vertical="center"/>
    </xf>
    <xf numFmtId="1" fontId="17" fillId="0" borderId="0" xfId="0" applyNumberFormat="1" applyFont="1" applyFill="1" applyBorder="1" applyAlignment="1">
      <alignment horizontal="center" vertical="center"/>
    </xf>
    <xf numFmtId="1" fontId="8" fillId="4" borderId="9" xfId="0" applyNumberFormat="1" applyFont="1" applyFill="1" applyBorder="1" applyAlignment="1">
      <alignment horizontal="center" vertical="center"/>
    </xf>
    <xf numFmtId="1" fontId="8" fillId="4" borderId="52" xfId="0" applyNumberFormat="1" applyFont="1" applyFill="1" applyBorder="1" applyAlignment="1">
      <alignment horizontal="center" vertical="center"/>
    </xf>
    <xf numFmtId="1" fontId="8" fillId="4" borderId="0" xfId="0" applyNumberFormat="1" applyFont="1" applyFill="1" applyBorder="1" applyAlignment="1">
      <alignment horizontal="center" vertical="center"/>
    </xf>
    <xf numFmtId="1" fontId="15" fillId="0" borderId="9" xfId="0" applyNumberFormat="1" applyFont="1" applyFill="1" applyBorder="1" applyAlignment="1">
      <alignment horizontal="center" vertical="center"/>
    </xf>
    <xf numFmtId="1" fontId="15" fillId="0" borderId="52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1" fontId="17" fillId="0" borderId="9" xfId="0" applyNumberFormat="1" applyFont="1" applyFill="1" applyBorder="1" applyAlignment="1">
      <alignment horizontal="center" vertical="center"/>
    </xf>
    <xf numFmtId="1" fontId="10" fillId="0" borderId="9" xfId="0" applyNumberFormat="1" applyFont="1" applyFill="1" applyBorder="1" applyAlignment="1">
      <alignment horizontal="center" vertical="center"/>
    </xf>
    <xf numFmtId="1" fontId="10" fillId="0" borderId="52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1" fontId="13" fillId="0" borderId="9" xfId="0" applyNumberFormat="1" applyFont="1" applyFill="1" applyBorder="1" applyAlignment="1">
      <alignment horizontal="center" vertical="center"/>
    </xf>
    <xf numFmtId="1" fontId="16" fillId="0" borderId="52" xfId="0" applyNumberFormat="1" applyFont="1" applyFill="1" applyBorder="1" applyAlignment="1">
      <alignment horizontal="center" vertical="center"/>
    </xf>
    <xf numFmtId="1" fontId="13" fillId="0" borderId="52" xfId="0" applyNumberFormat="1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/>
    </xf>
    <xf numFmtId="3" fontId="8" fillId="3" borderId="46" xfId="0" applyNumberFormat="1" applyFont="1" applyFill="1" applyBorder="1" applyAlignment="1">
      <alignment horizontal="center" vertical="center"/>
    </xf>
    <xf numFmtId="3" fontId="17" fillId="3" borderId="1" xfId="0" applyNumberFormat="1" applyFont="1" applyFill="1" applyBorder="1" applyAlignment="1">
      <alignment horizontal="center" vertical="center"/>
    </xf>
    <xf numFmtId="1" fontId="8" fillId="0" borderId="51" xfId="0" applyNumberFormat="1" applyFont="1" applyFill="1" applyBorder="1" applyAlignment="1">
      <alignment horizontal="center" vertical="center"/>
    </xf>
    <xf numFmtId="1" fontId="8" fillId="0" borderId="53" xfId="0" applyNumberFormat="1" applyFont="1" applyFill="1" applyBorder="1" applyAlignment="1">
      <alignment horizontal="center" vertical="center"/>
    </xf>
    <xf numFmtId="1" fontId="8" fillId="0" borderId="13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49" xfId="0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3" fontId="17" fillId="3" borderId="46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1" fillId="0" borderId="0" xfId="0" applyFont="1"/>
    <xf numFmtId="0" fontId="19" fillId="0" borderId="0" xfId="0" applyFont="1"/>
    <xf numFmtId="0" fontId="12" fillId="0" borderId="18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0" fontId="11" fillId="0" borderId="48" xfId="0" applyFont="1" applyFill="1" applyBorder="1" applyAlignment="1">
      <alignment horizontal="center" vertical="center"/>
    </xf>
    <xf numFmtId="0" fontId="11" fillId="0" borderId="48" xfId="0" applyFont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9" fillId="0" borderId="1" xfId="0" applyFont="1" applyBorder="1"/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1" fillId="0" borderId="0" xfId="0" applyFont="1" applyBorder="1"/>
    <xf numFmtId="0" fontId="0" fillId="0" borderId="0" xfId="0" applyBorder="1"/>
    <xf numFmtId="0" fontId="20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top"/>
    </xf>
    <xf numFmtId="0" fontId="20" fillId="0" borderId="0" xfId="0" applyFont="1"/>
    <xf numFmtId="0" fontId="16" fillId="0" borderId="1" xfId="0" applyFont="1" applyFill="1" applyBorder="1" applyAlignment="1">
      <alignment horizontal="center" vertical="center"/>
    </xf>
    <xf numFmtId="0" fontId="21" fillId="0" borderId="0" xfId="0" applyFont="1"/>
    <xf numFmtId="0" fontId="23" fillId="0" borderId="0" xfId="0" applyFont="1"/>
    <xf numFmtId="0" fontId="21" fillId="0" borderId="48" xfId="0" applyFont="1" applyFill="1" applyBorder="1" applyAlignment="1">
      <alignment horizontal="center" vertical="center"/>
    </xf>
    <xf numFmtId="0" fontId="21" fillId="0" borderId="48" xfId="0" applyFont="1" applyBorder="1" applyAlignment="1">
      <alignment horizontal="justify" vertical="center" wrapText="1"/>
    </xf>
    <xf numFmtId="0" fontId="21" fillId="2" borderId="48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0" borderId="1" xfId="0" applyFont="1" applyBorder="1"/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right" vertical="center" wrapText="1"/>
    </xf>
    <xf numFmtId="0" fontId="21" fillId="0" borderId="1" xfId="0" applyFont="1" applyFill="1" applyBorder="1" applyAlignment="1">
      <alignment horizontal="justify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top" wrapText="1"/>
    </xf>
    <xf numFmtId="0" fontId="21" fillId="4" borderId="48" xfId="0" applyFont="1" applyFill="1" applyBorder="1" applyAlignment="1">
      <alignment horizontal="center" vertical="center"/>
    </xf>
    <xf numFmtId="0" fontId="2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/>
    <xf numFmtId="0" fontId="23" fillId="2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11" fillId="2" borderId="1" xfId="0" applyFont="1" applyFill="1" applyBorder="1"/>
    <xf numFmtId="0" fontId="0" fillId="0" borderId="1" xfId="0" applyBorder="1"/>
    <xf numFmtId="0" fontId="19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justify" vertical="center"/>
    </xf>
    <xf numFmtId="0" fontId="0" fillId="0" borderId="1" xfId="0" applyBorder="1" applyAlignment="1">
      <alignment horizontal="center"/>
    </xf>
    <xf numFmtId="0" fontId="21" fillId="0" borderId="0" xfId="0" applyFont="1" applyAlignment="1">
      <alignment horizontal="left" vertical="top"/>
    </xf>
    <xf numFmtId="0" fontId="25" fillId="0" borderId="0" xfId="0" applyFont="1"/>
    <xf numFmtId="0" fontId="26" fillId="0" borderId="1" xfId="0" applyFont="1" applyBorder="1" applyAlignment="1">
      <alignment horizontal="center"/>
    </xf>
    <xf numFmtId="0" fontId="26" fillId="0" borderId="1" xfId="0" applyFont="1" applyBorder="1"/>
    <xf numFmtId="0" fontId="7" fillId="0" borderId="0" xfId="0" applyFont="1" applyFill="1" applyAlignment="1">
      <alignment wrapText="1"/>
    </xf>
    <xf numFmtId="0" fontId="5" fillId="0" borderId="0" xfId="0" applyFont="1"/>
    <xf numFmtId="0" fontId="16" fillId="0" borderId="0" xfId="0" applyFont="1" applyFill="1" applyAlignment="1"/>
    <xf numFmtId="0" fontId="5" fillId="0" borderId="0" xfId="0" applyFont="1" applyFill="1" applyBorder="1" applyAlignment="1">
      <alignment horizontal="center" vertical="center"/>
    </xf>
    <xf numFmtId="0" fontId="5" fillId="0" borderId="39" xfId="0" applyFont="1" applyBorder="1"/>
    <xf numFmtId="0" fontId="12" fillId="0" borderId="5" xfId="0" applyFont="1" applyFill="1" applyBorder="1" applyAlignment="1">
      <alignment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6" fillId="0" borderId="7" xfId="0" applyFont="1" applyFill="1" applyBorder="1"/>
    <xf numFmtId="0" fontId="16" fillId="0" borderId="7" xfId="0" applyFont="1" applyFill="1" applyBorder="1" applyAlignment="1">
      <alignment wrapText="1"/>
    </xf>
    <xf numFmtId="0" fontId="16" fillId="0" borderId="7" xfId="0" applyFont="1" applyFill="1" applyBorder="1" applyAlignment="1">
      <alignment horizontal="right"/>
    </xf>
    <xf numFmtId="0" fontId="16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vertical="center" wrapText="1"/>
    </xf>
    <xf numFmtId="0" fontId="5" fillId="0" borderId="29" xfId="0" applyFont="1" applyBorder="1"/>
    <xf numFmtId="0" fontId="15" fillId="4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28" fillId="0" borderId="55" xfId="0" applyFont="1" applyFill="1" applyBorder="1" applyAlignment="1">
      <alignment horizontal="center" vertical="center" wrapText="1"/>
    </xf>
    <xf numFmtId="0" fontId="27" fillId="0" borderId="0" xfId="0" applyFont="1"/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7" fillId="0" borderId="0" xfId="0" applyFont="1" applyBorder="1"/>
    <xf numFmtId="0" fontId="2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9" fillId="0" borderId="59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 vertical="center"/>
    </xf>
    <xf numFmtId="0" fontId="28" fillId="5" borderId="55" xfId="0" applyFont="1" applyFill="1" applyBorder="1" applyAlignment="1">
      <alignment horizontal="center" vertical="center" wrapText="1"/>
    </xf>
    <xf numFmtId="0" fontId="28" fillId="5" borderId="18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8" fillId="0" borderId="4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29" fillId="0" borderId="54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8" fillId="0" borderId="0" xfId="0" applyFont="1" applyAlignment="1">
      <alignment wrapText="1"/>
    </xf>
    <xf numFmtId="0" fontId="29" fillId="0" borderId="5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22" fillId="0" borderId="0" xfId="0" applyFont="1" applyAlignment="1">
      <alignment horizontal="center" wrapText="1"/>
    </xf>
    <xf numFmtId="0" fontId="22" fillId="0" borderId="5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12" fillId="0" borderId="5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8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44" fontId="7" fillId="0" borderId="0" xfId="7" applyFont="1" applyFill="1" applyAlignment="1">
      <alignment horizontal="center" wrapText="1"/>
    </xf>
    <xf numFmtId="0" fontId="28" fillId="0" borderId="56" xfId="0" applyFont="1" applyFill="1" applyBorder="1" applyAlignment="1">
      <alignment horizontal="center" vertical="center" wrapText="1"/>
    </xf>
    <xf numFmtId="0" fontId="28" fillId="0" borderId="57" xfId="0" applyFont="1" applyFill="1" applyBorder="1" applyAlignment="1">
      <alignment horizontal="center" vertical="center" wrapText="1"/>
    </xf>
    <xf numFmtId="0" fontId="28" fillId="0" borderId="58" xfId="0" applyFont="1" applyFill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41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28" fillId="0" borderId="19" xfId="0" applyFont="1" applyFill="1" applyBorder="1" applyAlignment="1">
      <alignment horizontal="center" vertical="center" wrapText="1"/>
    </xf>
    <xf numFmtId="0" fontId="28" fillId="0" borderId="18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7" fillId="0" borderId="45" xfId="0" applyFont="1" applyBorder="1" applyAlignment="1">
      <alignment horizontal="center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21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center" vertical="top" wrapText="1"/>
    </xf>
    <xf numFmtId="0" fontId="10" fillId="0" borderId="0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6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8" fillId="0" borderId="3" xfId="0" applyFont="1" applyFill="1" applyBorder="1" applyAlignment="1">
      <alignment horizontal="center" vertical="center" textRotation="90"/>
    </xf>
    <xf numFmtId="0" fontId="8" fillId="0" borderId="21" xfId="0" applyFont="1" applyFill="1" applyBorder="1" applyAlignment="1">
      <alignment horizontal="center" vertical="center" textRotation="90"/>
    </xf>
    <xf numFmtId="0" fontId="8" fillId="0" borderId="11" xfId="0" applyFont="1" applyFill="1" applyBorder="1" applyAlignment="1">
      <alignment horizontal="center" vertical="center" textRotation="90" wrapText="1"/>
    </xf>
    <xf numFmtId="0" fontId="8" fillId="0" borderId="14" xfId="0" applyFont="1" applyFill="1" applyBorder="1" applyAlignment="1">
      <alignment horizontal="center" vertical="center" textRotation="90" wrapText="1"/>
    </xf>
    <xf numFmtId="0" fontId="8" fillId="0" borderId="23" xfId="0" applyFont="1" applyFill="1" applyBorder="1" applyAlignment="1">
      <alignment horizontal="center" vertical="center" textRotation="90" wrapText="1"/>
    </xf>
    <xf numFmtId="0" fontId="8" fillId="0" borderId="44" xfId="0" applyFont="1" applyFill="1" applyBorder="1" applyAlignment="1">
      <alignment horizontal="center" vertical="center" textRotation="90" wrapText="1"/>
    </xf>
    <xf numFmtId="0" fontId="0" fillId="0" borderId="1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6" xfId="0" applyBorder="1" applyAlignment="1"/>
    <xf numFmtId="0" fontId="0" fillId="0" borderId="24" xfId="0" applyBorder="1" applyAlignment="1"/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8" xfId="0" applyFont="1" applyFill="1" applyBorder="1" applyAlignment="1">
      <alignment horizontal="center" vertical="center" textRotation="90" wrapText="1"/>
    </xf>
    <xf numFmtId="0" fontId="8" fillId="0" borderId="13" xfId="0" applyFont="1" applyFill="1" applyBorder="1" applyAlignment="1">
      <alignment horizontal="center" vertical="center" textRotation="90" wrapText="1"/>
    </xf>
    <xf numFmtId="0" fontId="8" fillId="0" borderId="15" xfId="0" applyFont="1" applyFill="1" applyBorder="1" applyAlignment="1">
      <alignment horizontal="center" vertical="center" textRotation="90" wrapText="1"/>
    </xf>
    <xf numFmtId="0" fontId="8" fillId="0" borderId="22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center"/>
    </xf>
    <xf numFmtId="0" fontId="22" fillId="0" borderId="5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8" fillId="0" borderId="0" xfId="0" applyFont="1" applyAlignment="1">
      <alignment horizont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top"/>
    </xf>
    <xf numFmtId="0" fontId="8" fillId="0" borderId="12" xfId="0" applyFont="1" applyFill="1" applyBorder="1" applyAlignment="1">
      <alignment horizontal="center" vertical="center" textRotation="90" wrapText="1"/>
    </xf>
    <xf numFmtId="0" fontId="8" fillId="0" borderId="19" xfId="0" applyFont="1" applyFill="1" applyBorder="1" applyAlignment="1">
      <alignment horizontal="center" vertical="center" textRotation="90" wrapText="1"/>
    </xf>
    <xf numFmtId="0" fontId="8" fillId="0" borderId="25" xfId="0" applyFont="1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45" xfId="0" applyBorder="1" applyAlignment="1">
      <alignment horizontal="center" vertical="top"/>
    </xf>
    <xf numFmtId="0" fontId="13" fillId="0" borderId="13" xfId="0" applyFont="1" applyFill="1" applyBorder="1" applyAlignment="1">
      <alignment horizontal="center" vertical="center" textRotation="90" wrapText="1"/>
    </xf>
    <xf numFmtId="0" fontId="13" fillId="0" borderId="15" xfId="0" applyFont="1" applyFill="1" applyBorder="1" applyAlignment="1">
      <alignment horizontal="center" vertical="center" textRotation="90" wrapText="1"/>
    </xf>
    <xf numFmtId="0" fontId="13" fillId="0" borderId="22" xfId="0" applyFont="1" applyFill="1" applyBorder="1" applyAlignment="1">
      <alignment horizontal="center" vertical="center" textRotation="90" wrapText="1"/>
    </xf>
    <xf numFmtId="0" fontId="13" fillId="0" borderId="2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textRotation="90" wrapText="1"/>
    </xf>
    <xf numFmtId="0" fontId="13" fillId="0" borderId="21" xfId="0" applyFont="1" applyFill="1" applyBorder="1" applyAlignment="1">
      <alignment horizontal="center" vertical="center" textRotation="90" wrapText="1"/>
    </xf>
    <xf numFmtId="0" fontId="13" fillId="0" borderId="44" xfId="0" applyFont="1" applyFill="1" applyBorder="1" applyAlignment="1">
      <alignment horizontal="center" vertical="center" textRotation="90" wrapText="1"/>
    </xf>
    <xf numFmtId="0" fontId="7" fillId="0" borderId="0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top"/>
    </xf>
    <xf numFmtId="0" fontId="13" fillId="0" borderId="6" xfId="0" applyFont="1" applyFill="1" applyBorder="1" applyAlignment="1">
      <alignment horizontal="center" vertical="top"/>
    </xf>
    <xf numFmtId="0" fontId="13" fillId="0" borderId="9" xfId="0" applyFont="1" applyFill="1" applyBorder="1" applyAlignment="1">
      <alignment horizontal="center" vertical="top"/>
    </xf>
    <xf numFmtId="0" fontId="13" fillId="0" borderId="12" xfId="0" applyFont="1" applyFill="1" applyBorder="1" applyAlignment="1">
      <alignment horizontal="center" vertical="center" textRotation="90" wrapText="1"/>
    </xf>
    <xf numFmtId="0" fontId="13" fillId="0" borderId="19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textRotation="90"/>
    </xf>
    <xf numFmtId="0" fontId="13" fillId="0" borderId="21" xfId="0" applyFont="1" applyFill="1" applyBorder="1" applyAlignment="1">
      <alignment horizontal="center" vertical="center" textRotation="90"/>
    </xf>
    <xf numFmtId="0" fontId="13" fillId="0" borderId="11" xfId="0" applyFont="1" applyFill="1" applyBorder="1" applyAlignment="1">
      <alignment horizontal="center" vertical="center" textRotation="90" wrapText="1"/>
    </xf>
    <xf numFmtId="0" fontId="13" fillId="0" borderId="14" xfId="0" applyFont="1" applyFill="1" applyBorder="1" applyAlignment="1">
      <alignment horizontal="center" vertical="center" textRotation="90" wrapText="1"/>
    </xf>
    <xf numFmtId="0" fontId="13" fillId="0" borderId="23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18" xfId="0" applyFont="1" applyFill="1" applyBorder="1" applyAlignment="1">
      <alignment horizontal="center" vertical="center" textRotation="90" wrapText="1"/>
    </xf>
    <xf numFmtId="0" fontId="18" fillId="0" borderId="0" xfId="0" applyFont="1" applyAlignment="1">
      <alignment horizontal="center"/>
    </xf>
  </cellXfs>
  <cellStyles count="8">
    <cellStyle name="Excel Built-in Normal" xfId="2"/>
    <cellStyle name="Excel Built-in Normal 2" xfId="4"/>
    <cellStyle name="Денежный 2" xfId="7"/>
    <cellStyle name="Обычный" xfId="0" builtinId="0"/>
    <cellStyle name="Обычный 2" xfId="3"/>
    <cellStyle name="Обычный 3" xfId="1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K60"/>
  <sheetViews>
    <sheetView tabSelected="1" view="pageBreakPreview" zoomScale="60" zoomScaleNormal="60" workbookViewId="0">
      <selection activeCell="E8" sqref="E8"/>
    </sheetView>
  </sheetViews>
  <sheetFormatPr defaultColWidth="9.28515625" defaultRowHeight="15.75" x14ac:dyDescent="0.25"/>
  <cols>
    <col min="1" max="1" width="30.7109375" style="204" customWidth="1"/>
    <col min="2" max="2" width="35.140625" style="204" customWidth="1"/>
    <col min="3" max="8" width="9.140625" customWidth="1"/>
    <col min="9" max="11" width="11.5703125" customWidth="1"/>
    <col min="12" max="232" width="9.140625" customWidth="1"/>
    <col min="233" max="233" width="34" customWidth="1"/>
    <col min="234" max="234" width="11.28515625" customWidth="1"/>
    <col min="235" max="235" width="11" customWidth="1"/>
    <col min="236" max="242" width="9.140625" customWidth="1"/>
    <col min="243" max="244" width="10.7109375" customWidth="1"/>
    <col min="245" max="245" width="9.140625" customWidth="1"/>
    <col min="246" max="246" width="11.5703125" customWidth="1"/>
    <col min="247" max="247" width="13.7109375" customWidth="1"/>
  </cols>
  <sheetData>
    <row r="1" spans="1:11" ht="57.75" customHeight="1" x14ac:dyDescent="0.25">
      <c r="I1" s="286" t="s">
        <v>286</v>
      </c>
      <c r="J1" s="286"/>
      <c r="K1" s="286"/>
    </row>
    <row r="2" spans="1:11" ht="57.75" customHeight="1" x14ac:dyDescent="0.25">
      <c r="I2" s="286"/>
      <c r="J2" s="286"/>
      <c r="K2" s="286"/>
    </row>
    <row r="3" spans="1:11" ht="44.45" customHeight="1" x14ac:dyDescent="0.3">
      <c r="B3" s="287" t="s">
        <v>116</v>
      </c>
      <c r="C3" s="287"/>
      <c r="D3" s="287"/>
      <c r="E3" s="287"/>
      <c r="F3" s="287"/>
      <c r="G3" s="287"/>
      <c r="H3" s="287"/>
      <c r="I3" s="287"/>
      <c r="J3" s="287"/>
      <c r="K3" s="287"/>
    </row>
    <row r="4" spans="1:11" ht="24.6" customHeight="1" thickBot="1" x14ac:dyDescent="0.3">
      <c r="A4" s="205"/>
      <c r="B4" s="288" t="s">
        <v>210</v>
      </c>
      <c r="C4" s="288"/>
      <c r="D4" s="288"/>
      <c r="E4" s="288"/>
      <c r="F4" s="288"/>
      <c r="G4" s="288"/>
      <c r="H4" s="288"/>
      <c r="I4" s="288"/>
      <c r="J4" s="288"/>
      <c r="K4" s="288"/>
    </row>
    <row r="5" spans="1:11" ht="24.6" customHeight="1" x14ac:dyDescent="0.25">
      <c r="A5" s="289" t="s">
        <v>119</v>
      </c>
      <c r="B5" s="292" t="s">
        <v>120</v>
      </c>
      <c r="C5" s="295" t="s">
        <v>121</v>
      </c>
      <c r="D5" s="295"/>
      <c r="E5" s="295"/>
      <c r="F5" s="297" t="s">
        <v>122</v>
      </c>
      <c r="G5" s="297"/>
      <c r="H5" s="297"/>
      <c r="I5" s="297"/>
      <c r="J5" s="297"/>
      <c r="K5" s="298"/>
    </row>
    <row r="6" spans="1:11" ht="64.900000000000006" customHeight="1" x14ac:dyDescent="0.25">
      <c r="A6" s="290"/>
      <c r="B6" s="293"/>
      <c r="C6" s="296"/>
      <c r="D6" s="296"/>
      <c r="E6" s="296"/>
      <c r="F6" s="296" t="s">
        <v>123</v>
      </c>
      <c r="G6" s="296"/>
      <c r="H6" s="296"/>
      <c r="I6" s="296" t="s">
        <v>124</v>
      </c>
      <c r="J6" s="296"/>
      <c r="K6" s="299"/>
    </row>
    <row r="7" spans="1:11" ht="16.149999999999999" customHeight="1" thickBot="1" x14ac:dyDescent="0.3">
      <c r="A7" s="291"/>
      <c r="B7" s="294"/>
      <c r="C7" s="178" t="s">
        <v>125</v>
      </c>
      <c r="D7" s="178" t="s">
        <v>126</v>
      </c>
      <c r="E7" s="178" t="s">
        <v>127</v>
      </c>
      <c r="F7" s="178" t="s">
        <v>125</v>
      </c>
      <c r="G7" s="178" t="s">
        <v>126</v>
      </c>
      <c r="H7" s="178" t="s">
        <v>127</v>
      </c>
      <c r="I7" s="178" t="s">
        <v>125</v>
      </c>
      <c r="J7" s="178" t="s">
        <v>126</v>
      </c>
      <c r="K7" s="179" t="s">
        <v>127</v>
      </c>
    </row>
    <row r="8" spans="1:11" ht="31.15" customHeight="1" x14ac:dyDescent="0.25">
      <c r="A8" s="206" t="s">
        <v>128</v>
      </c>
      <c r="B8" s="207" t="s">
        <v>129</v>
      </c>
      <c r="C8" s="208">
        <v>8813</v>
      </c>
      <c r="D8" s="206">
        <v>8813</v>
      </c>
      <c r="E8" s="206">
        <v>0</v>
      </c>
      <c r="F8" s="208">
        <v>0</v>
      </c>
      <c r="G8" s="206">
        <v>0</v>
      </c>
      <c r="H8" s="206">
        <v>0</v>
      </c>
      <c r="I8" s="208">
        <v>0</v>
      </c>
      <c r="J8" s="206">
        <v>0</v>
      </c>
      <c r="K8" s="206">
        <v>0</v>
      </c>
    </row>
    <row r="9" spans="1:11" ht="34.15" customHeight="1" x14ac:dyDescent="0.25">
      <c r="A9" s="210"/>
      <c r="B9" s="211" t="s">
        <v>130</v>
      </c>
      <c r="C9" s="212">
        <v>5659</v>
      </c>
      <c r="D9" s="206">
        <v>5659</v>
      </c>
      <c r="E9" s="206">
        <v>0</v>
      </c>
      <c r="F9" s="208">
        <v>0</v>
      </c>
      <c r="G9" s="206">
        <v>0</v>
      </c>
      <c r="H9" s="206">
        <v>0</v>
      </c>
      <c r="I9" s="208">
        <v>0</v>
      </c>
      <c r="J9" s="206">
        <v>0</v>
      </c>
      <c r="K9" s="206">
        <v>0</v>
      </c>
    </row>
    <row r="10" spans="1:11" ht="26.45" customHeight="1" x14ac:dyDescent="0.25">
      <c r="A10" s="213"/>
      <c r="B10" s="211" t="s">
        <v>131</v>
      </c>
      <c r="C10" s="212">
        <v>14947</v>
      </c>
      <c r="D10" s="206">
        <v>14827</v>
      </c>
      <c r="E10" s="206">
        <v>120</v>
      </c>
      <c r="F10" s="208">
        <v>90</v>
      </c>
      <c r="G10" s="206">
        <v>90</v>
      </c>
      <c r="H10" s="206">
        <v>0</v>
      </c>
      <c r="I10" s="208">
        <v>160</v>
      </c>
      <c r="J10" s="206">
        <v>140</v>
      </c>
      <c r="K10" s="206">
        <v>20</v>
      </c>
    </row>
    <row r="11" spans="1:11" ht="32.450000000000003" customHeight="1" x14ac:dyDescent="0.25">
      <c r="A11" s="211" t="s">
        <v>132</v>
      </c>
      <c r="B11" s="211" t="s">
        <v>133</v>
      </c>
      <c r="C11" s="212">
        <v>380</v>
      </c>
      <c r="D11" s="206">
        <v>180</v>
      </c>
      <c r="E11" s="206">
        <v>200</v>
      </c>
      <c r="F11" s="208">
        <v>0</v>
      </c>
      <c r="G11" s="206">
        <v>0</v>
      </c>
      <c r="H11" s="206">
        <v>0</v>
      </c>
      <c r="I11" s="208">
        <v>0</v>
      </c>
      <c r="J11" s="206">
        <v>0</v>
      </c>
      <c r="K11" s="206">
        <v>0</v>
      </c>
    </row>
    <row r="12" spans="1:11" x14ac:dyDescent="0.25">
      <c r="A12" s="211" t="s">
        <v>134</v>
      </c>
      <c r="B12" s="211" t="s">
        <v>135</v>
      </c>
      <c r="C12" s="212">
        <v>2448</v>
      </c>
      <c r="D12" s="206">
        <v>1992</v>
      </c>
      <c r="E12" s="206">
        <v>456</v>
      </c>
      <c r="F12" s="208">
        <v>5</v>
      </c>
      <c r="G12" s="206">
        <v>5</v>
      </c>
      <c r="H12" s="206">
        <v>0</v>
      </c>
      <c r="I12" s="208">
        <v>95</v>
      </c>
      <c r="J12" s="206">
        <v>66</v>
      </c>
      <c r="K12" s="206">
        <v>29</v>
      </c>
    </row>
    <row r="13" spans="1:11" x14ac:dyDescent="0.25">
      <c r="A13" s="211" t="s">
        <v>136</v>
      </c>
      <c r="B13" s="211" t="s">
        <v>137</v>
      </c>
      <c r="C13" s="212">
        <v>881</v>
      </c>
      <c r="D13" s="206">
        <v>634</v>
      </c>
      <c r="E13" s="206">
        <v>247</v>
      </c>
      <c r="F13" s="208">
        <v>17</v>
      </c>
      <c r="G13" s="206">
        <v>17</v>
      </c>
      <c r="H13" s="206">
        <v>0</v>
      </c>
      <c r="I13" s="208">
        <v>117</v>
      </c>
      <c r="J13" s="206">
        <v>67</v>
      </c>
      <c r="K13" s="206">
        <v>50</v>
      </c>
    </row>
    <row r="14" spans="1:11" x14ac:dyDescent="0.25">
      <c r="A14" s="211" t="s">
        <v>138</v>
      </c>
      <c r="B14" s="211" t="s">
        <v>139</v>
      </c>
      <c r="C14" s="212">
        <v>985</v>
      </c>
      <c r="D14" s="206">
        <v>985</v>
      </c>
      <c r="E14" s="206">
        <v>0</v>
      </c>
      <c r="F14" s="208">
        <v>0</v>
      </c>
      <c r="G14" s="206">
        <v>0</v>
      </c>
      <c r="H14" s="206">
        <v>0</v>
      </c>
      <c r="I14" s="208">
        <v>0</v>
      </c>
      <c r="J14" s="206">
        <v>0</v>
      </c>
      <c r="K14" s="206">
        <v>0</v>
      </c>
    </row>
    <row r="15" spans="1:11" x14ac:dyDescent="0.25">
      <c r="A15" s="213" t="s">
        <v>140</v>
      </c>
      <c r="B15" s="213" t="s">
        <v>141</v>
      </c>
      <c r="C15" s="212">
        <v>762</v>
      </c>
      <c r="D15" s="206">
        <v>720</v>
      </c>
      <c r="E15" s="206">
        <v>42</v>
      </c>
      <c r="F15" s="208">
        <v>0</v>
      </c>
      <c r="G15" s="206">
        <v>0</v>
      </c>
      <c r="H15" s="206">
        <v>0</v>
      </c>
      <c r="I15" s="208">
        <v>0</v>
      </c>
      <c r="J15" s="206">
        <v>0</v>
      </c>
      <c r="K15" s="206">
        <v>0</v>
      </c>
    </row>
    <row r="16" spans="1:11" x14ac:dyDescent="0.25">
      <c r="A16" s="211" t="s">
        <v>142</v>
      </c>
      <c r="B16" s="211" t="s">
        <v>143</v>
      </c>
      <c r="C16" s="212">
        <v>479</v>
      </c>
      <c r="D16" s="206">
        <v>0</v>
      </c>
      <c r="E16" s="206">
        <v>479</v>
      </c>
      <c r="F16" s="208">
        <v>0</v>
      </c>
      <c r="G16" s="206">
        <v>0</v>
      </c>
      <c r="H16" s="206">
        <v>0</v>
      </c>
      <c r="I16" s="208">
        <v>0</v>
      </c>
      <c r="J16" s="206">
        <v>0</v>
      </c>
      <c r="K16" s="206">
        <v>0</v>
      </c>
    </row>
    <row r="17" spans="1:11" x14ac:dyDescent="0.25">
      <c r="A17" s="211" t="s">
        <v>144</v>
      </c>
      <c r="B17" s="211" t="s">
        <v>145</v>
      </c>
      <c r="C17" s="212">
        <v>261</v>
      </c>
      <c r="D17" s="206">
        <v>0</v>
      </c>
      <c r="E17" s="206">
        <v>261</v>
      </c>
      <c r="F17" s="208">
        <v>153</v>
      </c>
      <c r="G17" s="206">
        <v>0</v>
      </c>
      <c r="H17" s="206">
        <v>153</v>
      </c>
      <c r="I17" s="208">
        <v>60</v>
      </c>
      <c r="J17" s="206">
        <v>0</v>
      </c>
      <c r="K17" s="206">
        <v>60</v>
      </c>
    </row>
    <row r="18" spans="1:11" ht="31.9" customHeight="1" x14ac:dyDescent="0.25">
      <c r="A18" s="211" t="s">
        <v>146</v>
      </c>
      <c r="B18" s="211" t="s">
        <v>147</v>
      </c>
      <c r="C18" s="212">
        <v>803</v>
      </c>
      <c r="D18" s="206">
        <v>0</v>
      </c>
      <c r="E18" s="206">
        <v>803</v>
      </c>
      <c r="F18" s="208">
        <v>0</v>
      </c>
      <c r="G18" s="206">
        <v>0</v>
      </c>
      <c r="H18" s="206">
        <v>0</v>
      </c>
      <c r="I18" s="208">
        <v>10</v>
      </c>
      <c r="J18" s="206">
        <v>0</v>
      </c>
      <c r="K18" s="206">
        <v>10</v>
      </c>
    </row>
    <row r="19" spans="1:11" x14ac:dyDescent="0.25">
      <c r="A19" s="211" t="s">
        <v>148</v>
      </c>
      <c r="B19" s="211" t="s">
        <v>149</v>
      </c>
      <c r="C19" s="212">
        <v>2000</v>
      </c>
      <c r="D19" s="206">
        <v>0</v>
      </c>
      <c r="E19" s="206">
        <v>2000</v>
      </c>
      <c r="F19" s="208">
        <v>0</v>
      </c>
      <c r="G19" s="206">
        <v>0</v>
      </c>
      <c r="H19" s="206">
        <v>0</v>
      </c>
      <c r="I19" s="208">
        <v>14</v>
      </c>
      <c r="J19" s="206">
        <v>0</v>
      </c>
      <c r="K19" s="206">
        <v>14</v>
      </c>
    </row>
    <row r="20" spans="1:11" x14ac:dyDescent="0.25">
      <c r="A20" s="211" t="s">
        <v>150</v>
      </c>
      <c r="B20" s="211" t="s">
        <v>151</v>
      </c>
      <c r="C20" s="212">
        <v>431</v>
      </c>
      <c r="D20" s="206">
        <v>0</v>
      </c>
      <c r="E20" s="206">
        <v>431</v>
      </c>
      <c r="F20" s="208">
        <v>0</v>
      </c>
      <c r="G20" s="206">
        <v>0</v>
      </c>
      <c r="H20" s="206">
        <v>0</v>
      </c>
      <c r="I20" s="208">
        <v>2</v>
      </c>
      <c r="J20" s="206">
        <v>0</v>
      </c>
      <c r="K20" s="206">
        <v>2</v>
      </c>
    </row>
    <row r="21" spans="1:11" ht="16.149999999999999" customHeight="1" x14ac:dyDescent="0.25">
      <c r="A21" s="213" t="s">
        <v>152</v>
      </c>
      <c r="B21" s="213" t="s">
        <v>153</v>
      </c>
      <c r="C21" s="212">
        <v>10311</v>
      </c>
      <c r="D21" s="206">
        <v>4515</v>
      </c>
      <c r="E21" s="206">
        <v>5796</v>
      </c>
      <c r="F21" s="208">
        <v>0</v>
      </c>
      <c r="G21" s="206">
        <v>0</v>
      </c>
      <c r="H21" s="206">
        <v>0</v>
      </c>
      <c r="I21" s="208">
        <v>0</v>
      </c>
      <c r="J21" s="206">
        <v>0</v>
      </c>
      <c r="K21" s="206">
        <v>0</v>
      </c>
    </row>
    <row r="22" spans="1:11" ht="16.149999999999999" customHeight="1" x14ac:dyDescent="0.25">
      <c r="A22" s="213" t="s">
        <v>154</v>
      </c>
      <c r="B22" s="211" t="s">
        <v>155</v>
      </c>
      <c r="C22" s="212">
        <v>5708</v>
      </c>
      <c r="D22" s="206">
        <v>5708</v>
      </c>
      <c r="E22" s="206">
        <v>0</v>
      </c>
      <c r="F22" s="208">
        <v>0</v>
      </c>
      <c r="G22" s="206">
        <v>0</v>
      </c>
      <c r="H22" s="206">
        <v>0</v>
      </c>
      <c r="I22" s="208">
        <v>0</v>
      </c>
      <c r="J22" s="206">
        <v>0</v>
      </c>
      <c r="K22" s="206">
        <v>0</v>
      </c>
    </row>
    <row r="23" spans="1:11" ht="43.9" customHeight="1" x14ac:dyDescent="0.25">
      <c r="A23" s="213"/>
      <c r="B23" s="214" t="s">
        <v>156</v>
      </c>
      <c r="C23" s="212">
        <v>4306</v>
      </c>
      <c r="D23" s="206">
        <v>4306</v>
      </c>
      <c r="E23" s="206">
        <v>0</v>
      </c>
      <c r="F23" s="208">
        <v>0</v>
      </c>
      <c r="G23" s="206">
        <v>0</v>
      </c>
      <c r="H23" s="206">
        <v>0</v>
      </c>
      <c r="I23" s="208">
        <v>1499</v>
      </c>
      <c r="J23" s="206">
        <v>1499</v>
      </c>
      <c r="K23" s="206">
        <v>0</v>
      </c>
    </row>
    <row r="24" spans="1:11" x14ac:dyDescent="0.25">
      <c r="A24" s="211" t="s">
        <v>157</v>
      </c>
      <c r="B24" s="211" t="s">
        <v>158</v>
      </c>
      <c r="C24" s="212">
        <v>781</v>
      </c>
      <c r="D24" s="206">
        <v>781</v>
      </c>
      <c r="E24" s="206">
        <v>0</v>
      </c>
      <c r="F24" s="208">
        <v>24</v>
      </c>
      <c r="G24" s="206">
        <v>24</v>
      </c>
      <c r="H24" s="206">
        <v>0</v>
      </c>
      <c r="I24" s="208">
        <v>7</v>
      </c>
      <c r="J24" s="206">
        <v>7</v>
      </c>
      <c r="K24" s="206">
        <v>0</v>
      </c>
    </row>
    <row r="25" spans="1:11" x14ac:dyDescent="0.25">
      <c r="A25" s="300" t="s">
        <v>159</v>
      </c>
      <c r="B25" s="211" t="s">
        <v>160</v>
      </c>
      <c r="C25" s="212">
        <v>4077</v>
      </c>
      <c r="D25" s="209">
        <v>3042</v>
      </c>
      <c r="E25" s="209">
        <v>1035</v>
      </c>
      <c r="F25" s="212">
        <v>0</v>
      </c>
      <c r="G25" s="209">
        <v>0</v>
      </c>
      <c r="H25" s="209">
        <v>0</v>
      </c>
      <c r="I25" s="212">
        <v>0</v>
      </c>
      <c r="J25" s="209">
        <v>0</v>
      </c>
      <c r="K25" s="209">
        <v>0</v>
      </c>
    </row>
    <row r="26" spans="1:11" x14ac:dyDescent="0.25">
      <c r="A26" s="301"/>
      <c r="B26" s="215" t="s">
        <v>161</v>
      </c>
      <c r="C26" s="212">
        <v>663</v>
      </c>
      <c r="D26" s="206">
        <v>648</v>
      </c>
      <c r="E26" s="206">
        <v>15</v>
      </c>
      <c r="F26" s="208">
        <v>0</v>
      </c>
      <c r="G26" s="206">
        <v>0</v>
      </c>
      <c r="H26" s="206">
        <v>0</v>
      </c>
      <c r="I26" s="208">
        <v>0</v>
      </c>
      <c r="J26" s="206">
        <v>0</v>
      </c>
      <c r="K26" s="206">
        <v>0</v>
      </c>
    </row>
    <row r="27" spans="1:11" ht="83.45" customHeight="1" x14ac:dyDescent="0.25">
      <c r="A27" s="301"/>
      <c r="B27" s="215" t="s">
        <v>162</v>
      </c>
      <c r="C27" s="212">
        <v>2321</v>
      </c>
      <c r="D27" s="206">
        <v>1316</v>
      </c>
      <c r="E27" s="206">
        <v>1005</v>
      </c>
      <c r="F27" s="208">
        <v>0</v>
      </c>
      <c r="G27" s="206">
        <v>0</v>
      </c>
      <c r="H27" s="206">
        <v>0</v>
      </c>
      <c r="I27" s="208">
        <v>0</v>
      </c>
      <c r="J27" s="206">
        <v>0</v>
      </c>
      <c r="K27" s="206">
        <v>0</v>
      </c>
    </row>
    <row r="28" spans="1:11" ht="78.75" x14ac:dyDescent="0.25">
      <c r="A28" s="302"/>
      <c r="B28" s="215" t="s">
        <v>163</v>
      </c>
      <c r="C28" s="212">
        <v>1093</v>
      </c>
      <c r="D28" s="206">
        <v>1078</v>
      </c>
      <c r="E28" s="206">
        <v>15</v>
      </c>
      <c r="F28" s="208">
        <v>0</v>
      </c>
      <c r="G28" s="206">
        <v>0</v>
      </c>
      <c r="H28" s="206">
        <v>0</v>
      </c>
      <c r="I28" s="208">
        <v>0</v>
      </c>
      <c r="J28" s="206">
        <v>0</v>
      </c>
      <c r="K28" s="206">
        <v>0</v>
      </c>
    </row>
    <row r="29" spans="1:11" x14ac:dyDescent="0.25">
      <c r="A29" s="303" t="s">
        <v>164</v>
      </c>
      <c r="B29" s="211" t="s">
        <v>165</v>
      </c>
      <c r="C29" s="212">
        <v>7749</v>
      </c>
      <c r="D29" s="206">
        <v>6353</v>
      </c>
      <c r="E29" s="206">
        <v>1396</v>
      </c>
      <c r="F29" s="208">
        <v>3</v>
      </c>
      <c r="G29" s="206">
        <v>3</v>
      </c>
      <c r="H29" s="206">
        <v>0</v>
      </c>
      <c r="I29" s="208">
        <v>0</v>
      </c>
      <c r="J29" s="206">
        <v>0</v>
      </c>
      <c r="K29" s="206">
        <v>0</v>
      </c>
    </row>
    <row r="30" spans="1:11" ht="47.25" x14ac:dyDescent="0.25">
      <c r="A30" s="303"/>
      <c r="B30" s="211" t="s">
        <v>166</v>
      </c>
      <c r="C30" s="212">
        <v>5313</v>
      </c>
      <c r="D30" s="206">
        <v>5313</v>
      </c>
      <c r="E30" s="206">
        <v>0</v>
      </c>
      <c r="F30" s="208">
        <v>0</v>
      </c>
      <c r="G30" s="206">
        <v>0</v>
      </c>
      <c r="H30" s="206">
        <v>0</v>
      </c>
      <c r="I30" s="208">
        <v>0</v>
      </c>
      <c r="J30" s="206">
        <v>0</v>
      </c>
      <c r="K30" s="206">
        <v>0</v>
      </c>
    </row>
    <row r="31" spans="1:11" x14ac:dyDescent="0.25">
      <c r="A31" s="303"/>
      <c r="B31" s="216" t="s">
        <v>167</v>
      </c>
      <c r="C31" s="212">
        <v>632</v>
      </c>
      <c r="D31" s="206">
        <v>0</v>
      </c>
      <c r="E31" s="206">
        <v>632</v>
      </c>
      <c r="F31" s="208">
        <v>2</v>
      </c>
      <c r="G31" s="206">
        <v>0</v>
      </c>
      <c r="H31" s="206">
        <v>2</v>
      </c>
      <c r="I31" s="208">
        <v>0</v>
      </c>
      <c r="J31" s="206">
        <v>0</v>
      </c>
      <c r="K31" s="206">
        <v>0</v>
      </c>
    </row>
    <row r="32" spans="1:11" x14ac:dyDescent="0.25">
      <c r="A32" s="211" t="s">
        <v>168</v>
      </c>
      <c r="B32" s="211" t="s">
        <v>169</v>
      </c>
      <c r="C32" s="212">
        <v>2299</v>
      </c>
      <c r="D32" s="206">
        <v>2260</v>
      </c>
      <c r="E32" s="206">
        <v>39</v>
      </c>
      <c r="F32" s="208">
        <v>108</v>
      </c>
      <c r="G32" s="206">
        <v>108</v>
      </c>
      <c r="H32" s="206">
        <v>0</v>
      </c>
      <c r="I32" s="208">
        <v>536</v>
      </c>
      <c r="J32" s="206">
        <v>516</v>
      </c>
      <c r="K32" s="206">
        <v>20</v>
      </c>
    </row>
    <row r="33" spans="1:11" ht="31.5" x14ac:dyDescent="0.25">
      <c r="A33" s="217" t="s">
        <v>170</v>
      </c>
      <c r="B33" s="218" t="s">
        <v>171</v>
      </c>
      <c r="C33" s="212">
        <v>1839</v>
      </c>
      <c r="D33" s="206">
        <v>0</v>
      </c>
      <c r="E33" s="206">
        <v>1839</v>
      </c>
      <c r="F33" s="208">
        <v>0</v>
      </c>
      <c r="G33" s="206">
        <v>0</v>
      </c>
      <c r="H33" s="206">
        <v>0</v>
      </c>
      <c r="I33" s="208">
        <v>340</v>
      </c>
      <c r="J33" s="206">
        <v>0</v>
      </c>
      <c r="K33" s="206">
        <v>340</v>
      </c>
    </row>
    <row r="34" spans="1:11" ht="16.149999999999999" customHeight="1" x14ac:dyDescent="0.25">
      <c r="A34" s="211" t="s">
        <v>172</v>
      </c>
      <c r="B34" s="211" t="s">
        <v>173</v>
      </c>
      <c r="C34" s="212">
        <v>1204</v>
      </c>
      <c r="D34" s="206">
        <v>634</v>
      </c>
      <c r="E34" s="206">
        <v>570</v>
      </c>
      <c r="F34" s="208">
        <v>0</v>
      </c>
      <c r="G34" s="206">
        <v>0</v>
      </c>
      <c r="H34" s="206">
        <v>0</v>
      </c>
      <c r="I34" s="208">
        <v>0</v>
      </c>
      <c r="J34" s="206">
        <v>0</v>
      </c>
      <c r="K34" s="206">
        <v>0</v>
      </c>
    </row>
    <row r="35" spans="1:11" x14ac:dyDescent="0.25">
      <c r="A35" s="213" t="s">
        <v>174</v>
      </c>
      <c r="B35" s="213" t="s">
        <v>175</v>
      </c>
      <c r="C35" s="212">
        <v>7806</v>
      </c>
      <c r="D35" s="206">
        <v>7806</v>
      </c>
      <c r="E35" s="206">
        <v>0</v>
      </c>
      <c r="F35" s="208">
        <v>6936</v>
      </c>
      <c r="G35" s="206">
        <v>6936</v>
      </c>
      <c r="H35" s="206">
        <v>0</v>
      </c>
      <c r="I35" s="208">
        <v>411</v>
      </c>
      <c r="J35" s="206">
        <v>411</v>
      </c>
      <c r="K35" s="206">
        <v>0</v>
      </c>
    </row>
    <row r="36" spans="1:11" x14ac:dyDescent="0.25">
      <c r="A36" s="213" t="s">
        <v>176</v>
      </c>
      <c r="B36" s="213" t="s">
        <v>177</v>
      </c>
      <c r="C36" s="212">
        <v>4317</v>
      </c>
      <c r="D36" s="206">
        <v>3072</v>
      </c>
      <c r="E36" s="206">
        <v>1245</v>
      </c>
      <c r="F36" s="208">
        <v>7</v>
      </c>
      <c r="G36" s="206">
        <v>7</v>
      </c>
      <c r="H36" s="206">
        <v>0</v>
      </c>
      <c r="I36" s="208">
        <v>25</v>
      </c>
      <c r="J36" s="206">
        <v>25</v>
      </c>
      <c r="K36" s="206">
        <v>0</v>
      </c>
    </row>
    <row r="37" spans="1:11" x14ac:dyDescent="0.25">
      <c r="A37" s="211" t="s">
        <v>178</v>
      </c>
      <c r="B37" s="211" t="s">
        <v>179</v>
      </c>
      <c r="C37" s="212">
        <v>5475</v>
      </c>
      <c r="D37" s="206">
        <v>4557</v>
      </c>
      <c r="E37" s="206">
        <v>918</v>
      </c>
      <c r="F37" s="208">
        <v>1</v>
      </c>
      <c r="G37" s="206">
        <v>0</v>
      </c>
      <c r="H37" s="206">
        <v>1</v>
      </c>
      <c r="I37" s="208">
        <v>557</v>
      </c>
      <c r="J37" s="206">
        <v>538</v>
      </c>
      <c r="K37" s="206">
        <v>19</v>
      </c>
    </row>
    <row r="38" spans="1:11" x14ac:dyDescent="0.25">
      <c r="A38" s="211" t="s">
        <v>180</v>
      </c>
      <c r="B38" s="211" t="s">
        <v>181</v>
      </c>
      <c r="C38" s="212">
        <v>7125</v>
      </c>
      <c r="D38" s="219">
        <v>0</v>
      </c>
      <c r="E38" s="206">
        <v>7125</v>
      </c>
      <c r="F38" s="208">
        <v>0</v>
      </c>
      <c r="G38" s="206">
        <v>0</v>
      </c>
      <c r="H38" s="206">
        <v>0</v>
      </c>
      <c r="I38" s="208">
        <v>6</v>
      </c>
      <c r="J38" s="206">
        <v>0</v>
      </c>
      <c r="K38" s="206">
        <v>6</v>
      </c>
    </row>
    <row r="39" spans="1:11" x14ac:dyDescent="0.25">
      <c r="A39" s="211" t="s">
        <v>182</v>
      </c>
      <c r="B39" s="211" t="s">
        <v>183</v>
      </c>
      <c r="C39" s="212">
        <v>2202</v>
      </c>
      <c r="D39" s="206">
        <v>1606</v>
      </c>
      <c r="E39" s="206">
        <v>596</v>
      </c>
      <c r="F39" s="208">
        <v>0</v>
      </c>
      <c r="G39" s="206">
        <v>0</v>
      </c>
      <c r="H39" s="206">
        <v>0</v>
      </c>
      <c r="I39" s="208">
        <v>0</v>
      </c>
      <c r="J39" s="206">
        <v>0</v>
      </c>
      <c r="K39" s="206">
        <v>0</v>
      </c>
    </row>
    <row r="40" spans="1:11" x14ac:dyDescent="0.25">
      <c r="A40" s="211" t="s">
        <v>184</v>
      </c>
      <c r="B40" s="211" t="s">
        <v>185</v>
      </c>
      <c r="C40" s="212">
        <v>1479</v>
      </c>
      <c r="D40" s="206">
        <v>1479</v>
      </c>
      <c r="E40" s="206">
        <v>0</v>
      </c>
      <c r="F40" s="208">
        <v>1479</v>
      </c>
      <c r="G40" s="206">
        <v>1479</v>
      </c>
      <c r="H40" s="206">
        <v>0</v>
      </c>
      <c r="I40" s="208">
        <v>0</v>
      </c>
      <c r="J40" s="206">
        <v>0</v>
      </c>
      <c r="K40" s="206">
        <v>0</v>
      </c>
    </row>
    <row r="41" spans="1:11" x14ac:dyDescent="0.25">
      <c r="A41" s="211" t="s">
        <v>186</v>
      </c>
      <c r="B41" s="211" t="s">
        <v>187</v>
      </c>
      <c r="C41" s="212">
        <v>919</v>
      </c>
      <c r="D41" s="206">
        <v>774</v>
      </c>
      <c r="E41" s="206">
        <v>145</v>
      </c>
      <c r="F41" s="208">
        <v>0</v>
      </c>
      <c r="G41" s="206">
        <v>0</v>
      </c>
      <c r="H41" s="206">
        <v>0</v>
      </c>
      <c r="I41" s="208">
        <v>30</v>
      </c>
      <c r="J41" s="206">
        <v>30</v>
      </c>
      <c r="K41" s="206">
        <v>0</v>
      </c>
    </row>
    <row r="42" spans="1:11" x14ac:dyDescent="0.25">
      <c r="A42" s="304" t="s">
        <v>188</v>
      </c>
      <c r="B42" s="211" t="s">
        <v>189</v>
      </c>
      <c r="C42" s="212">
        <v>678</v>
      </c>
      <c r="D42" s="206">
        <v>644</v>
      </c>
      <c r="E42" s="206">
        <v>34</v>
      </c>
      <c r="F42" s="208">
        <v>0</v>
      </c>
      <c r="G42" s="206">
        <v>0</v>
      </c>
      <c r="H42" s="206">
        <v>0</v>
      </c>
      <c r="I42" s="208">
        <v>310</v>
      </c>
      <c r="J42" s="206">
        <v>310</v>
      </c>
      <c r="K42" s="206">
        <v>0</v>
      </c>
    </row>
    <row r="43" spans="1:11" x14ac:dyDescent="0.25">
      <c r="A43" s="304"/>
      <c r="B43" s="211" t="s">
        <v>190</v>
      </c>
      <c r="C43" s="212">
        <v>997</v>
      </c>
      <c r="D43" s="206">
        <v>997</v>
      </c>
      <c r="E43" s="206">
        <v>0</v>
      </c>
      <c r="F43" s="208">
        <v>0</v>
      </c>
      <c r="G43" s="206">
        <v>0</v>
      </c>
      <c r="H43" s="206">
        <v>0</v>
      </c>
      <c r="I43" s="208">
        <v>236</v>
      </c>
      <c r="J43" s="206">
        <v>236</v>
      </c>
      <c r="K43" s="206">
        <v>0</v>
      </c>
    </row>
    <row r="44" spans="1:11" x14ac:dyDescent="0.25">
      <c r="A44" s="211" t="s">
        <v>191</v>
      </c>
      <c r="B44" s="211" t="s">
        <v>192</v>
      </c>
      <c r="C44" s="212">
        <v>18067</v>
      </c>
      <c r="D44" s="206">
        <v>18067</v>
      </c>
      <c r="E44" s="206">
        <v>0</v>
      </c>
      <c r="F44" s="208">
        <v>44</v>
      </c>
      <c r="G44" s="206">
        <v>44</v>
      </c>
      <c r="H44" s="206">
        <v>0</v>
      </c>
      <c r="I44" s="208">
        <v>0</v>
      </c>
      <c r="J44" s="206">
        <v>0</v>
      </c>
      <c r="K44" s="206">
        <v>0</v>
      </c>
    </row>
    <row r="45" spans="1:11" x14ac:dyDescent="0.25">
      <c r="A45" s="211" t="s">
        <v>193</v>
      </c>
      <c r="B45" s="211" t="s">
        <v>194</v>
      </c>
      <c r="C45" s="212">
        <v>430</v>
      </c>
      <c r="D45" s="206">
        <v>400</v>
      </c>
      <c r="E45" s="206">
        <v>30</v>
      </c>
      <c r="F45" s="208">
        <v>7</v>
      </c>
      <c r="G45" s="206">
        <v>7</v>
      </c>
      <c r="H45" s="206">
        <v>0</v>
      </c>
      <c r="I45" s="208">
        <v>15</v>
      </c>
      <c r="J45" s="206">
        <v>15</v>
      </c>
      <c r="K45" s="206">
        <v>0</v>
      </c>
    </row>
    <row r="46" spans="1:11" ht="15" customHeight="1" x14ac:dyDescent="0.25">
      <c r="A46" s="304" t="s">
        <v>195</v>
      </c>
      <c r="B46" s="211" t="s">
        <v>196</v>
      </c>
      <c r="C46" s="212">
        <v>7891</v>
      </c>
      <c r="D46" s="206">
        <v>7041</v>
      </c>
      <c r="E46" s="206">
        <v>850</v>
      </c>
      <c r="F46" s="208">
        <v>0</v>
      </c>
      <c r="G46" s="206">
        <v>0</v>
      </c>
      <c r="H46" s="206">
        <v>0</v>
      </c>
      <c r="I46" s="208">
        <v>604</v>
      </c>
      <c r="J46" s="206">
        <v>604</v>
      </c>
      <c r="K46" s="206">
        <v>0</v>
      </c>
    </row>
    <row r="47" spans="1:11" ht="18" customHeight="1" x14ac:dyDescent="0.25">
      <c r="A47" s="304"/>
      <c r="B47" s="211" t="s">
        <v>197</v>
      </c>
      <c r="C47" s="212">
        <v>1723</v>
      </c>
      <c r="D47" s="206">
        <v>1260</v>
      </c>
      <c r="E47" s="206">
        <v>463</v>
      </c>
      <c r="F47" s="208">
        <v>0</v>
      </c>
      <c r="G47" s="206">
        <v>0</v>
      </c>
      <c r="H47" s="206">
        <v>0</v>
      </c>
      <c r="I47" s="208">
        <v>807</v>
      </c>
      <c r="J47" s="206">
        <v>600</v>
      </c>
      <c r="K47" s="206">
        <v>207</v>
      </c>
    </row>
    <row r="48" spans="1:11" x14ac:dyDescent="0.25">
      <c r="A48" s="211" t="s">
        <v>198</v>
      </c>
      <c r="B48" s="211" t="s">
        <v>199</v>
      </c>
      <c r="C48" s="212">
        <v>4345</v>
      </c>
      <c r="D48" s="206">
        <v>4345</v>
      </c>
      <c r="E48" s="206">
        <v>0</v>
      </c>
      <c r="F48" s="208">
        <v>26</v>
      </c>
      <c r="G48" s="206">
        <v>26</v>
      </c>
      <c r="H48" s="206">
        <v>0</v>
      </c>
      <c r="I48" s="208">
        <v>297</v>
      </c>
      <c r="J48" s="206">
        <v>297</v>
      </c>
      <c r="K48" s="206">
        <v>0</v>
      </c>
    </row>
    <row r="49" spans="1:11" x14ac:dyDescent="0.25">
      <c r="A49" s="220" t="s">
        <v>200</v>
      </c>
      <c r="B49" s="213" t="s">
        <v>201</v>
      </c>
      <c r="C49" s="212">
        <v>18177</v>
      </c>
      <c r="D49" s="206">
        <v>18177</v>
      </c>
      <c r="E49" s="206">
        <v>0</v>
      </c>
      <c r="F49" s="208">
        <v>165</v>
      </c>
      <c r="G49" s="206">
        <v>165</v>
      </c>
      <c r="H49" s="206">
        <v>0</v>
      </c>
      <c r="I49" s="208">
        <v>41</v>
      </c>
      <c r="J49" s="206">
        <v>41</v>
      </c>
      <c r="K49" s="206">
        <v>0</v>
      </c>
    </row>
    <row r="50" spans="1:11" ht="19.899999999999999" customHeight="1" x14ac:dyDescent="0.25">
      <c r="A50" s="211" t="s">
        <v>202</v>
      </c>
      <c r="B50" s="211" t="s">
        <v>203</v>
      </c>
      <c r="C50" s="212">
        <v>214</v>
      </c>
      <c r="D50" s="206">
        <v>94</v>
      </c>
      <c r="E50" s="206">
        <v>120</v>
      </c>
      <c r="F50" s="208">
        <v>0</v>
      </c>
      <c r="G50" s="206">
        <v>0</v>
      </c>
      <c r="H50" s="206">
        <v>0</v>
      </c>
      <c r="I50" s="208">
        <v>12</v>
      </c>
      <c r="J50" s="206">
        <v>2</v>
      </c>
      <c r="K50" s="206">
        <v>10</v>
      </c>
    </row>
    <row r="51" spans="1:11" ht="19.899999999999999" customHeight="1" x14ac:dyDescent="0.25">
      <c r="A51" s="211" t="s">
        <v>204</v>
      </c>
      <c r="B51" s="211" t="s">
        <v>205</v>
      </c>
      <c r="C51" s="212">
        <v>844</v>
      </c>
      <c r="D51" s="206">
        <v>720</v>
      </c>
      <c r="E51" s="206">
        <v>124</v>
      </c>
      <c r="F51" s="208">
        <v>0</v>
      </c>
      <c r="G51" s="206">
        <v>0</v>
      </c>
      <c r="H51" s="206">
        <v>0</v>
      </c>
      <c r="I51" s="208">
        <v>0</v>
      </c>
      <c r="J51" s="206">
        <v>0</v>
      </c>
      <c r="K51" s="206">
        <v>0</v>
      </c>
    </row>
    <row r="52" spans="1:11" x14ac:dyDescent="0.25">
      <c r="A52" s="211" t="s">
        <v>206</v>
      </c>
      <c r="B52" s="211" t="s">
        <v>207</v>
      </c>
      <c r="C52" s="212">
        <v>1878</v>
      </c>
      <c r="D52" s="206">
        <v>1878</v>
      </c>
      <c r="E52" s="206">
        <v>0</v>
      </c>
      <c r="F52" s="208">
        <v>0</v>
      </c>
      <c r="G52" s="206">
        <v>0</v>
      </c>
      <c r="H52" s="206">
        <v>0</v>
      </c>
      <c r="I52" s="208">
        <v>0</v>
      </c>
      <c r="J52" s="206">
        <v>0</v>
      </c>
      <c r="K52" s="206">
        <v>0</v>
      </c>
    </row>
    <row r="53" spans="1:11" ht="31.5" x14ac:dyDescent="0.25">
      <c r="A53" s="221" t="s">
        <v>91</v>
      </c>
      <c r="B53" s="222"/>
      <c r="C53" s="223">
        <v>167635</v>
      </c>
      <c r="D53" s="223">
        <v>139639</v>
      </c>
      <c r="E53" s="223">
        <v>27996</v>
      </c>
      <c r="F53" s="223">
        <v>9067</v>
      </c>
      <c r="G53" s="223">
        <v>8911</v>
      </c>
      <c r="H53" s="223">
        <v>156</v>
      </c>
      <c r="I53" s="223">
        <v>6191</v>
      </c>
      <c r="J53" s="223">
        <v>5404</v>
      </c>
      <c r="K53" s="223">
        <v>787</v>
      </c>
    </row>
    <row r="54" spans="1:11" ht="16.899999999999999" customHeight="1" x14ac:dyDescent="0.25">
      <c r="A54" s="305" t="s">
        <v>211</v>
      </c>
      <c r="B54" s="305"/>
      <c r="C54" s="225">
        <v>6153</v>
      </c>
      <c r="D54" s="185"/>
      <c r="E54" s="185"/>
      <c r="F54" s="225"/>
      <c r="G54" s="185"/>
      <c r="H54" s="185"/>
      <c r="I54" s="225"/>
      <c r="J54" s="185"/>
      <c r="K54" s="185"/>
    </row>
    <row r="55" spans="1:11" ht="25.9" customHeight="1" x14ac:dyDescent="0.25">
      <c r="A55" s="227" t="s">
        <v>212</v>
      </c>
      <c r="B55" s="228"/>
      <c r="C55" s="229">
        <v>173788</v>
      </c>
      <c r="D55" s="229">
        <v>139639</v>
      </c>
      <c r="E55" s="229">
        <v>27996</v>
      </c>
      <c r="F55" s="229">
        <v>9067</v>
      </c>
      <c r="G55" s="229">
        <v>8911</v>
      </c>
      <c r="H55" s="229">
        <v>156</v>
      </c>
      <c r="I55" s="229">
        <v>6191</v>
      </c>
      <c r="J55" s="229">
        <v>5404</v>
      </c>
      <c r="K55" s="229">
        <v>787</v>
      </c>
    </row>
    <row r="56" spans="1:11" x14ac:dyDescent="0.25">
      <c r="B56" s="230"/>
    </row>
    <row r="57" spans="1:11" x14ac:dyDescent="0.25">
      <c r="B57" s="230"/>
    </row>
    <row r="58" spans="1:11" x14ac:dyDescent="0.25">
      <c r="B58" s="230"/>
    </row>
    <row r="59" spans="1:11" x14ac:dyDescent="0.25">
      <c r="A59" s="232"/>
      <c r="B59" s="230"/>
    </row>
    <row r="60" spans="1:11" x14ac:dyDescent="0.25">
      <c r="A60" s="232"/>
      <c r="B60" s="233"/>
    </row>
  </sheetData>
  <mergeCells count="14">
    <mergeCell ref="A25:A28"/>
    <mergeCell ref="A29:A31"/>
    <mergeCell ref="A42:A43"/>
    <mergeCell ref="A46:A47"/>
    <mergeCell ref="A54:B54"/>
    <mergeCell ref="I1:K2"/>
    <mergeCell ref="B3:K3"/>
    <mergeCell ref="B4:K4"/>
    <mergeCell ref="A5:A7"/>
    <mergeCell ref="B5:B7"/>
    <mergeCell ref="C5:E6"/>
    <mergeCell ref="F5:K5"/>
    <mergeCell ref="F6:H6"/>
    <mergeCell ref="I6:K6"/>
  </mergeCells>
  <pageMargins left="0.51181102362204722" right="0" top="0.35433070866141736" bottom="0" header="0.31496062992125984" footer="0.31496062992125984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Q45"/>
  <sheetViews>
    <sheetView view="pageBreakPreview" zoomScale="66" zoomScaleNormal="60" zoomScaleSheetLayoutView="66" workbookViewId="0">
      <selection activeCell="I23" sqref="I23"/>
    </sheetView>
  </sheetViews>
  <sheetFormatPr defaultRowHeight="15" x14ac:dyDescent="0.25"/>
  <cols>
    <col min="1" max="1" width="33.28515625" style="237" customWidth="1"/>
    <col min="2" max="2" width="35.7109375" style="237" customWidth="1"/>
    <col min="3" max="5" width="9.140625" style="237"/>
    <col min="6" max="11" width="9.28515625" style="1" customWidth="1"/>
    <col min="12" max="14" width="9.140625" style="237"/>
    <col min="15" max="15" width="13.140625" style="237" customWidth="1"/>
    <col min="16" max="17" width="8.85546875" style="237" customWidth="1"/>
    <col min="18" max="242" width="9.140625" style="237"/>
    <col min="243" max="243" width="37.28515625" style="237" customWidth="1"/>
    <col min="244" max="246" width="9.140625" style="237"/>
    <col min="247" max="252" width="9.28515625" style="237" customWidth="1"/>
    <col min="253" max="498" width="9.140625" style="237"/>
    <col min="499" max="499" width="37.28515625" style="237" customWidth="1"/>
    <col min="500" max="502" width="9.140625" style="237"/>
    <col min="503" max="508" width="9.28515625" style="237" customWidth="1"/>
    <col min="509" max="754" width="9.140625" style="237"/>
    <col min="755" max="755" width="37.28515625" style="237" customWidth="1"/>
    <col min="756" max="758" width="9.140625" style="237"/>
    <col min="759" max="764" width="9.28515625" style="237" customWidth="1"/>
    <col min="765" max="1010" width="9.140625" style="237"/>
    <col min="1011" max="1011" width="37.28515625" style="237" customWidth="1"/>
    <col min="1012" max="1014" width="9.140625" style="237"/>
    <col min="1015" max="1020" width="9.28515625" style="237" customWidth="1"/>
    <col min="1021" max="1266" width="9.140625" style="237"/>
    <col min="1267" max="1267" width="37.28515625" style="237" customWidth="1"/>
    <col min="1268" max="1270" width="9.140625" style="237"/>
    <col min="1271" max="1276" width="9.28515625" style="237" customWidth="1"/>
    <col min="1277" max="1522" width="9.140625" style="237"/>
    <col min="1523" max="1523" width="37.28515625" style="237" customWidth="1"/>
    <col min="1524" max="1526" width="9.140625" style="237"/>
    <col min="1527" max="1532" width="9.28515625" style="237" customWidth="1"/>
    <col min="1533" max="1778" width="9.140625" style="237"/>
    <col min="1779" max="1779" width="37.28515625" style="237" customWidth="1"/>
    <col min="1780" max="1782" width="9.140625" style="237"/>
    <col min="1783" max="1788" width="9.28515625" style="237" customWidth="1"/>
    <col min="1789" max="2034" width="9.140625" style="237"/>
    <col min="2035" max="2035" width="37.28515625" style="237" customWidth="1"/>
    <col min="2036" max="2038" width="9.140625" style="237"/>
    <col min="2039" max="2044" width="9.28515625" style="237" customWidth="1"/>
    <col min="2045" max="2290" width="9.140625" style="237"/>
    <col min="2291" max="2291" width="37.28515625" style="237" customWidth="1"/>
    <col min="2292" max="2294" width="9.140625" style="237"/>
    <col min="2295" max="2300" width="9.28515625" style="237" customWidth="1"/>
    <col min="2301" max="2546" width="9.140625" style="237"/>
    <col min="2547" max="2547" width="37.28515625" style="237" customWidth="1"/>
    <col min="2548" max="2550" width="9.140625" style="237"/>
    <col min="2551" max="2556" width="9.28515625" style="237" customWidth="1"/>
    <col min="2557" max="2802" width="9.140625" style="237"/>
    <col min="2803" max="2803" width="37.28515625" style="237" customWidth="1"/>
    <col min="2804" max="2806" width="9.140625" style="237"/>
    <col min="2807" max="2812" width="9.28515625" style="237" customWidth="1"/>
    <col min="2813" max="3058" width="9.140625" style="237"/>
    <col min="3059" max="3059" width="37.28515625" style="237" customWidth="1"/>
    <col min="3060" max="3062" width="9.140625" style="237"/>
    <col min="3063" max="3068" width="9.28515625" style="237" customWidth="1"/>
    <col min="3069" max="3314" width="9.140625" style="237"/>
    <col min="3315" max="3315" width="37.28515625" style="237" customWidth="1"/>
    <col min="3316" max="3318" width="9.140625" style="237"/>
    <col min="3319" max="3324" width="9.28515625" style="237" customWidth="1"/>
    <col min="3325" max="3570" width="9.140625" style="237"/>
    <col min="3571" max="3571" width="37.28515625" style="237" customWidth="1"/>
    <col min="3572" max="3574" width="9.140625" style="237"/>
    <col min="3575" max="3580" width="9.28515625" style="237" customWidth="1"/>
    <col min="3581" max="3826" width="9.140625" style="237"/>
    <col min="3827" max="3827" width="37.28515625" style="237" customWidth="1"/>
    <col min="3828" max="3830" width="9.140625" style="237"/>
    <col min="3831" max="3836" width="9.28515625" style="237" customWidth="1"/>
    <col min="3837" max="4082" width="9.140625" style="237"/>
    <col min="4083" max="4083" width="37.28515625" style="237" customWidth="1"/>
    <col min="4084" max="4086" width="9.140625" style="237"/>
    <col min="4087" max="4092" width="9.28515625" style="237" customWidth="1"/>
    <col min="4093" max="4338" width="9.140625" style="237"/>
    <col min="4339" max="4339" width="37.28515625" style="237" customWidth="1"/>
    <col min="4340" max="4342" width="9.140625" style="237"/>
    <col min="4343" max="4348" width="9.28515625" style="237" customWidth="1"/>
    <col min="4349" max="4594" width="9.140625" style="237"/>
    <col min="4595" max="4595" width="37.28515625" style="237" customWidth="1"/>
    <col min="4596" max="4598" width="9.140625" style="237"/>
    <col min="4599" max="4604" width="9.28515625" style="237" customWidth="1"/>
    <col min="4605" max="4850" width="9.140625" style="237"/>
    <col min="4851" max="4851" width="37.28515625" style="237" customWidth="1"/>
    <col min="4852" max="4854" width="9.140625" style="237"/>
    <col min="4855" max="4860" width="9.28515625" style="237" customWidth="1"/>
    <col min="4861" max="5106" width="9.140625" style="237"/>
    <col min="5107" max="5107" width="37.28515625" style="237" customWidth="1"/>
    <col min="5108" max="5110" width="9.140625" style="237"/>
    <col min="5111" max="5116" width="9.28515625" style="237" customWidth="1"/>
    <col min="5117" max="5362" width="9.140625" style="237"/>
    <col min="5363" max="5363" width="37.28515625" style="237" customWidth="1"/>
    <col min="5364" max="5366" width="9.140625" style="237"/>
    <col min="5367" max="5372" width="9.28515625" style="237" customWidth="1"/>
    <col min="5373" max="5618" width="9.140625" style="237"/>
    <col min="5619" max="5619" width="37.28515625" style="237" customWidth="1"/>
    <col min="5620" max="5622" width="9.140625" style="237"/>
    <col min="5623" max="5628" width="9.28515625" style="237" customWidth="1"/>
    <col min="5629" max="5874" width="9.140625" style="237"/>
    <col min="5875" max="5875" width="37.28515625" style="237" customWidth="1"/>
    <col min="5876" max="5878" width="9.140625" style="237"/>
    <col min="5879" max="5884" width="9.28515625" style="237" customWidth="1"/>
    <col min="5885" max="6130" width="9.140625" style="237"/>
    <col min="6131" max="6131" width="37.28515625" style="237" customWidth="1"/>
    <col min="6132" max="6134" width="9.140625" style="237"/>
    <col min="6135" max="6140" width="9.28515625" style="237" customWidth="1"/>
    <col min="6141" max="6386" width="9.140625" style="237"/>
    <col min="6387" max="6387" width="37.28515625" style="237" customWidth="1"/>
    <col min="6388" max="6390" width="9.140625" style="237"/>
    <col min="6391" max="6396" width="9.28515625" style="237" customWidth="1"/>
    <col min="6397" max="6642" width="9.140625" style="237"/>
    <col min="6643" max="6643" width="37.28515625" style="237" customWidth="1"/>
    <col min="6644" max="6646" width="9.140625" style="237"/>
    <col min="6647" max="6652" width="9.28515625" style="237" customWidth="1"/>
    <col min="6653" max="6898" width="9.140625" style="237"/>
    <col min="6899" max="6899" width="37.28515625" style="237" customWidth="1"/>
    <col min="6900" max="6902" width="9.140625" style="237"/>
    <col min="6903" max="6908" width="9.28515625" style="237" customWidth="1"/>
    <col min="6909" max="7154" width="9.140625" style="237"/>
    <col min="7155" max="7155" width="37.28515625" style="237" customWidth="1"/>
    <col min="7156" max="7158" width="9.140625" style="237"/>
    <col min="7159" max="7164" width="9.28515625" style="237" customWidth="1"/>
    <col min="7165" max="7410" width="9.140625" style="237"/>
    <col min="7411" max="7411" width="37.28515625" style="237" customWidth="1"/>
    <col min="7412" max="7414" width="9.140625" style="237"/>
    <col min="7415" max="7420" width="9.28515625" style="237" customWidth="1"/>
    <col min="7421" max="7666" width="9.140625" style="237"/>
    <col min="7667" max="7667" width="37.28515625" style="237" customWidth="1"/>
    <col min="7668" max="7670" width="9.140625" style="237"/>
    <col min="7671" max="7676" width="9.28515625" style="237" customWidth="1"/>
    <col min="7677" max="7922" width="9.140625" style="237"/>
    <col min="7923" max="7923" width="37.28515625" style="237" customWidth="1"/>
    <col min="7924" max="7926" width="9.140625" style="237"/>
    <col min="7927" max="7932" width="9.28515625" style="237" customWidth="1"/>
    <col min="7933" max="8178" width="9.140625" style="237"/>
    <col min="8179" max="8179" width="37.28515625" style="237" customWidth="1"/>
    <col min="8180" max="8182" width="9.140625" style="237"/>
    <col min="8183" max="8188" width="9.28515625" style="237" customWidth="1"/>
    <col min="8189" max="8434" width="9.140625" style="237"/>
    <col min="8435" max="8435" width="37.28515625" style="237" customWidth="1"/>
    <col min="8436" max="8438" width="9.140625" style="237"/>
    <col min="8439" max="8444" width="9.28515625" style="237" customWidth="1"/>
    <col min="8445" max="8690" width="9.140625" style="237"/>
    <col min="8691" max="8691" width="37.28515625" style="237" customWidth="1"/>
    <col min="8692" max="8694" width="9.140625" style="237"/>
    <col min="8695" max="8700" width="9.28515625" style="237" customWidth="1"/>
    <col min="8701" max="8946" width="9.140625" style="237"/>
    <col min="8947" max="8947" width="37.28515625" style="237" customWidth="1"/>
    <col min="8948" max="8950" width="9.140625" style="237"/>
    <col min="8951" max="8956" width="9.28515625" style="237" customWidth="1"/>
    <col min="8957" max="9202" width="9.140625" style="237"/>
    <col min="9203" max="9203" width="37.28515625" style="237" customWidth="1"/>
    <col min="9204" max="9206" width="9.140625" style="237"/>
    <col min="9207" max="9212" width="9.28515625" style="237" customWidth="1"/>
    <col min="9213" max="9458" width="9.140625" style="237"/>
    <col min="9459" max="9459" width="37.28515625" style="237" customWidth="1"/>
    <col min="9460" max="9462" width="9.140625" style="237"/>
    <col min="9463" max="9468" width="9.28515625" style="237" customWidth="1"/>
    <col min="9469" max="9714" width="9.140625" style="237"/>
    <col min="9715" max="9715" width="37.28515625" style="237" customWidth="1"/>
    <col min="9716" max="9718" width="9.140625" style="237"/>
    <col min="9719" max="9724" width="9.28515625" style="237" customWidth="1"/>
    <col min="9725" max="9970" width="9.140625" style="237"/>
    <col min="9971" max="9971" width="37.28515625" style="237" customWidth="1"/>
    <col min="9972" max="9974" width="9.140625" style="237"/>
    <col min="9975" max="9980" width="9.28515625" style="237" customWidth="1"/>
    <col min="9981" max="10226" width="9.140625" style="237"/>
    <col min="10227" max="10227" width="37.28515625" style="237" customWidth="1"/>
    <col min="10228" max="10230" width="9.140625" style="237"/>
    <col min="10231" max="10236" width="9.28515625" style="237" customWidth="1"/>
    <col min="10237" max="10482" width="9.140625" style="237"/>
    <col min="10483" max="10483" width="37.28515625" style="237" customWidth="1"/>
    <col min="10484" max="10486" width="9.140625" style="237"/>
    <col min="10487" max="10492" width="9.28515625" style="237" customWidth="1"/>
    <col min="10493" max="10738" width="9.140625" style="237"/>
    <col min="10739" max="10739" width="37.28515625" style="237" customWidth="1"/>
    <col min="10740" max="10742" width="9.140625" style="237"/>
    <col min="10743" max="10748" width="9.28515625" style="237" customWidth="1"/>
    <col min="10749" max="10994" width="9.140625" style="237"/>
    <col min="10995" max="10995" width="37.28515625" style="237" customWidth="1"/>
    <col min="10996" max="10998" width="9.140625" style="237"/>
    <col min="10999" max="11004" width="9.28515625" style="237" customWidth="1"/>
    <col min="11005" max="11250" width="9.140625" style="237"/>
    <col min="11251" max="11251" width="37.28515625" style="237" customWidth="1"/>
    <col min="11252" max="11254" width="9.140625" style="237"/>
    <col min="11255" max="11260" width="9.28515625" style="237" customWidth="1"/>
    <col min="11261" max="11506" width="9.140625" style="237"/>
    <col min="11507" max="11507" width="37.28515625" style="237" customWidth="1"/>
    <col min="11508" max="11510" width="9.140625" style="237"/>
    <col min="11511" max="11516" width="9.28515625" style="237" customWidth="1"/>
    <col min="11517" max="11762" width="9.140625" style="237"/>
    <col min="11763" max="11763" width="37.28515625" style="237" customWidth="1"/>
    <col min="11764" max="11766" width="9.140625" style="237"/>
    <col min="11767" max="11772" width="9.28515625" style="237" customWidth="1"/>
    <col min="11773" max="12018" width="9.140625" style="237"/>
    <col min="12019" max="12019" width="37.28515625" style="237" customWidth="1"/>
    <col min="12020" max="12022" width="9.140625" style="237"/>
    <col min="12023" max="12028" width="9.28515625" style="237" customWidth="1"/>
    <col min="12029" max="12274" width="9.140625" style="237"/>
    <col min="12275" max="12275" width="37.28515625" style="237" customWidth="1"/>
    <col min="12276" max="12278" width="9.140625" style="237"/>
    <col min="12279" max="12284" width="9.28515625" style="237" customWidth="1"/>
    <col min="12285" max="12530" width="9.140625" style="237"/>
    <col min="12531" max="12531" width="37.28515625" style="237" customWidth="1"/>
    <col min="12532" max="12534" width="9.140625" style="237"/>
    <col min="12535" max="12540" width="9.28515625" style="237" customWidth="1"/>
    <col min="12541" max="12786" width="9.140625" style="237"/>
    <col min="12787" max="12787" width="37.28515625" style="237" customWidth="1"/>
    <col min="12788" max="12790" width="9.140625" style="237"/>
    <col min="12791" max="12796" width="9.28515625" style="237" customWidth="1"/>
    <col min="12797" max="13042" width="9.140625" style="237"/>
    <col min="13043" max="13043" width="37.28515625" style="237" customWidth="1"/>
    <col min="13044" max="13046" width="9.140625" style="237"/>
    <col min="13047" max="13052" width="9.28515625" style="237" customWidth="1"/>
    <col min="13053" max="13298" width="9.140625" style="237"/>
    <col min="13299" max="13299" width="37.28515625" style="237" customWidth="1"/>
    <col min="13300" max="13302" width="9.140625" style="237"/>
    <col min="13303" max="13308" width="9.28515625" style="237" customWidth="1"/>
    <col min="13309" max="13554" width="9.140625" style="237"/>
    <col min="13555" max="13555" width="37.28515625" style="237" customWidth="1"/>
    <col min="13556" max="13558" width="9.140625" style="237"/>
    <col min="13559" max="13564" width="9.28515625" style="237" customWidth="1"/>
    <col min="13565" max="13810" width="9.140625" style="237"/>
    <col min="13811" max="13811" width="37.28515625" style="237" customWidth="1"/>
    <col min="13812" max="13814" width="9.140625" style="237"/>
    <col min="13815" max="13820" width="9.28515625" style="237" customWidth="1"/>
    <col min="13821" max="14066" width="9.140625" style="237"/>
    <col min="14067" max="14067" width="37.28515625" style="237" customWidth="1"/>
    <col min="14068" max="14070" width="9.140625" style="237"/>
    <col min="14071" max="14076" width="9.28515625" style="237" customWidth="1"/>
    <col min="14077" max="14322" width="9.140625" style="237"/>
    <col min="14323" max="14323" width="37.28515625" style="237" customWidth="1"/>
    <col min="14324" max="14326" width="9.140625" style="237"/>
    <col min="14327" max="14332" width="9.28515625" style="237" customWidth="1"/>
    <col min="14333" max="14578" width="9.140625" style="237"/>
    <col min="14579" max="14579" width="37.28515625" style="237" customWidth="1"/>
    <col min="14580" max="14582" width="9.140625" style="237"/>
    <col min="14583" max="14588" width="9.28515625" style="237" customWidth="1"/>
    <col min="14589" max="14834" width="9.140625" style="237"/>
    <col min="14835" max="14835" width="37.28515625" style="237" customWidth="1"/>
    <col min="14836" max="14838" width="9.140625" style="237"/>
    <col min="14839" max="14844" width="9.28515625" style="237" customWidth="1"/>
    <col min="14845" max="15090" width="9.140625" style="237"/>
    <col min="15091" max="15091" width="37.28515625" style="237" customWidth="1"/>
    <col min="15092" max="15094" width="9.140625" style="237"/>
    <col min="15095" max="15100" width="9.28515625" style="237" customWidth="1"/>
    <col min="15101" max="15346" width="9.140625" style="237"/>
    <col min="15347" max="15347" width="37.28515625" style="237" customWidth="1"/>
    <col min="15348" max="15350" width="9.140625" style="237"/>
    <col min="15351" max="15356" width="9.28515625" style="237" customWidth="1"/>
    <col min="15357" max="15602" width="9.140625" style="237"/>
    <col min="15603" max="15603" width="37.28515625" style="237" customWidth="1"/>
    <col min="15604" max="15606" width="9.140625" style="237"/>
    <col min="15607" max="15612" width="9.28515625" style="237" customWidth="1"/>
    <col min="15613" max="15858" width="9.140625" style="237"/>
    <col min="15859" max="15859" width="37.28515625" style="237" customWidth="1"/>
    <col min="15860" max="15862" width="9.140625" style="237"/>
    <col min="15863" max="15868" width="9.28515625" style="237" customWidth="1"/>
    <col min="15869" max="16114" width="9.140625" style="237"/>
    <col min="16115" max="16115" width="37.28515625" style="237" customWidth="1"/>
    <col min="16116" max="16118" width="9.140625" style="237"/>
    <col min="16119" max="16124" width="9.28515625" style="237" customWidth="1"/>
    <col min="16125" max="16384" width="9.140625" style="237"/>
  </cols>
  <sheetData>
    <row r="1" spans="1:17" ht="25.9" customHeight="1" x14ac:dyDescent="0.3">
      <c r="A1" s="309" t="s">
        <v>218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236"/>
      <c r="M1" s="236"/>
      <c r="N1" s="236"/>
    </row>
    <row r="2" spans="1:17" ht="15.75" customHeight="1" x14ac:dyDescent="0.3">
      <c r="A2" s="238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17" ht="38.450000000000003" customHeight="1" thickBot="1" x14ac:dyDescent="0.3">
      <c r="A3" s="177"/>
      <c r="B3" s="319" t="s">
        <v>210</v>
      </c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</row>
    <row r="4" spans="1:17" ht="15.6" customHeight="1" x14ac:dyDescent="0.25">
      <c r="A4" s="313" t="s">
        <v>220</v>
      </c>
      <c r="B4" s="315" t="s">
        <v>221</v>
      </c>
      <c r="C4" s="306" t="s">
        <v>222</v>
      </c>
      <c r="D4" s="307"/>
      <c r="E4" s="308"/>
      <c r="F4" s="306" t="s">
        <v>122</v>
      </c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20"/>
    </row>
    <row r="5" spans="1:17" ht="57" customHeight="1" thickBot="1" x14ac:dyDescent="0.3">
      <c r="A5" s="314"/>
      <c r="B5" s="316"/>
      <c r="C5" s="310" t="s">
        <v>223</v>
      </c>
      <c r="D5" s="311"/>
      <c r="E5" s="317"/>
      <c r="F5" s="310" t="s">
        <v>224</v>
      </c>
      <c r="G5" s="311"/>
      <c r="H5" s="317"/>
      <c r="I5" s="310" t="s">
        <v>225</v>
      </c>
      <c r="J5" s="311"/>
      <c r="K5" s="317"/>
      <c r="L5" s="318" t="s">
        <v>226</v>
      </c>
      <c r="M5" s="318"/>
      <c r="N5" s="318"/>
      <c r="O5" s="310" t="s">
        <v>227</v>
      </c>
      <c r="P5" s="311"/>
      <c r="Q5" s="312"/>
    </row>
    <row r="6" spans="1:17" ht="22.9" customHeight="1" x14ac:dyDescent="0.25">
      <c r="A6" s="240"/>
      <c r="B6" s="241"/>
      <c r="C6" s="242" t="s">
        <v>125</v>
      </c>
      <c r="D6" s="242" t="s">
        <v>126</v>
      </c>
      <c r="E6" s="242" t="s">
        <v>127</v>
      </c>
      <c r="F6" s="242" t="s">
        <v>125</v>
      </c>
      <c r="G6" s="242" t="s">
        <v>126</v>
      </c>
      <c r="H6" s="242" t="s">
        <v>127</v>
      </c>
      <c r="I6" s="242" t="s">
        <v>125</v>
      </c>
      <c r="J6" s="242" t="s">
        <v>126</v>
      </c>
      <c r="K6" s="242" t="s">
        <v>127</v>
      </c>
      <c r="L6" s="242" t="s">
        <v>125</v>
      </c>
      <c r="M6" s="242" t="s">
        <v>126</v>
      </c>
      <c r="N6" s="242" t="s">
        <v>127</v>
      </c>
      <c r="O6" s="242" t="s">
        <v>125</v>
      </c>
      <c r="P6" s="242" t="s">
        <v>126</v>
      </c>
      <c r="Q6" s="243" t="s">
        <v>127</v>
      </c>
    </row>
    <row r="7" spans="1:17" ht="19.899999999999999" customHeight="1" x14ac:dyDescent="0.25">
      <c r="A7" s="244" t="s">
        <v>228</v>
      </c>
      <c r="B7" s="245" t="s">
        <v>229</v>
      </c>
      <c r="C7" s="246">
        <v>5752</v>
      </c>
      <c r="D7" s="246">
        <v>5752</v>
      </c>
      <c r="E7" s="246">
        <v>0</v>
      </c>
      <c r="F7" s="246">
        <v>0</v>
      </c>
      <c r="G7" s="246">
        <v>0</v>
      </c>
      <c r="H7" s="246">
        <v>0</v>
      </c>
      <c r="I7" s="246">
        <v>132</v>
      </c>
      <c r="J7" s="246">
        <v>132</v>
      </c>
      <c r="K7" s="246">
        <v>0</v>
      </c>
      <c r="L7" s="246">
        <v>3087</v>
      </c>
      <c r="M7" s="246">
        <v>3087</v>
      </c>
      <c r="N7" s="246">
        <v>0</v>
      </c>
      <c r="O7" s="246">
        <v>2533</v>
      </c>
      <c r="P7" s="246">
        <v>2533</v>
      </c>
      <c r="Q7" s="246">
        <v>0</v>
      </c>
    </row>
    <row r="8" spans="1:17" ht="19.899999999999999" customHeight="1" x14ac:dyDescent="0.25">
      <c r="A8" s="244"/>
      <c r="B8" s="245" t="s">
        <v>230</v>
      </c>
      <c r="C8" s="246">
        <v>1592</v>
      </c>
      <c r="D8" s="246">
        <v>1592</v>
      </c>
      <c r="E8" s="246">
        <v>0</v>
      </c>
      <c r="F8" s="246">
        <v>0</v>
      </c>
      <c r="G8" s="246">
        <v>0</v>
      </c>
      <c r="H8" s="246">
        <v>0</v>
      </c>
      <c r="I8" s="246">
        <v>0</v>
      </c>
      <c r="J8" s="246">
        <v>0</v>
      </c>
      <c r="K8" s="246">
        <v>0</v>
      </c>
      <c r="L8" s="246">
        <v>1482</v>
      </c>
      <c r="M8" s="246">
        <v>1482</v>
      </c>
      <c r="N8" s="246">
        <v>0</v>
      </c>
      <c r="O8" s="246">
        <v>110</v>
      </c>
      <c r="P8" s="246">
        <v>110</v>
      </c>
      <c r="Q8" s="246">
        <v>0</v>
      </c>
    </row>
    <row r="9" spans="1:17" ht="73.5" customHeight="1" x14ac:dyDescent="0.25">
      <c r="A9" s="248"/>
      <c r="B9" s="245" t="s">
        <v>231</v>
      </c>
      <c r="C9" s="246">
        <v>765</v>
      </c>
      <c r="D9" s="246">
        <v>765</v>
      </c>
      <c r="E9" s="246">
        <v>0</v>
      </c>
      <c r="F9" s="246">
        <v>0</v>
      </c>
      <c r="G9" s="246">
        <v>0</v>
      </c>
      <c r="H9" s="246">
        <v>0</v>
      </c>
      <c r="I9" s="246">
        <v>0</v>
      </c>
      <c r="J9" s="246">
        <v>0</v>
      </c>
      <c r="K9" s="246">
        <v>0</v>
      </c>
      <c r="L9" s="246">
        <v>765</v>
      </c>
      <c r="M9" s="246">
        <v>765</v>
      </c>
      <c r="N9" s="246">
        <v>0</v>
      </c>
      <c r="O9" s="246">
        <v>0</v>
      </c>
      <c r="P9" s="246">
        <v>0</v>
      </c>
      <c r="Q9" s="246">
        <v>0</v>
      </c>
    </row>
    <row r="10" spans="1:17" ht="19.899999999999999" customHeight="1" x14ac:dyDescent="0.25">
      <c r="A10" s="249" t="s">
        <v>232</v>
      </c>
      <c r="B10" s="245" t="s">
        <v>233</v>
      </c>
      <c r="C10" s="246">
        <v>473</v>
      </c>
      <c r="D10" s="246">
        <v>473</v>
      </c>
      <c r="E10" s="246">
        <v>0</v>
      </c>
      <c r="F10" s="246">
        <v>0</v>
      </c>
      <c r="G10" s="246">
        <v>0</v>
      </c>
      <c r="H10" s="246">
        <v>0</v>
      </c>
      <c r="I10" s="246">
        <v>0</v>
      </c>
      <c r="J10" s="246">
        <v>0</v>
      </c>
      <c r="K10" s="246">
        <v>0</v>
      </c>
      <c r="L10" s="246">
        <v>4</v>
      </c>
      <c r="M10" s="246">
        <v>4</v>
      </c>
      <c r="N10" s="246">
        <v>0</v>
      </c>
      <c r="O10" s="246">
        <v>469</v>
      </c>
      <c r="P10" s="246">
        <v>469</v>
      </c>
      <c r="Q10" s="246">
        <v>0</v>
      </c>
    </row>
    <row r="11" spans="1:17" ht="19.899999999999999" customHeight="1" x14ac:dyDescent="0.25">
      <c r="A11" s="249" t="s">
        <v>234</v>
      </c>
      <c r="B11" s="245" t="s">
        <v>235</v>
      </c>
      <c r="C11" s="246">
        <v>220</v>
      </c>
      <c r="D11" s="246">
        <v>220</v>
      </c>
      <c r="E11" s="246">
        <v>0</v>
      </c>
      <c r="F11" s="246">
        <v>6</v>
      </c>
      <c r="G11" s="246">
        <v>6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0</v>
      </c>
      <c r="N11" s="246">
        <v>0</v>
      </c>
      <c r="O11" s="246">
        <v>220</v>
      </c>
      <c r="P11" s="246">
        <v>220</v>
      </c>
      <c r="Q11" s="246">
        <v>0</v>
      </c>
    </row>
    <row r="12" spans="1:17" ht="19.899999999999999" customHeight="1" x14ac:dyDescent="0.25">
      <c r="A12" s="249" t="s">
        <v>236</v>
      </c>
      <c r="B12" s="245" t="s">
        <v>237</v>
      </c>
      <c r="C12" s="246">
        <v>440</v>
      </c>
      <c r="D12" s="246">
        <v>440</v>
      </c>
      <c r="E12" s="246">
        <v>0</v>
      </c>
      <c r="F12" s="246">
        <v>0</v>
      </c>
      <c r="G12" s="246">
        <v>0</v>
      </c>
      <c r="H12" s="246">
        <v>0</v>
      </c>
      <c r="I12" s="246">
        <v>0</v>
      </c>
      <c r="J12" s="246">
        <v>0</v>
      </c>
      <c r="K12" s="246">
        <v>0</v>
      </c>
      <c r="L12" s="246">
        <v>440</v>
      </c>
      <c r="M12" s="246">
        <v>440</v>
      </c>
      <c r="N12" s="246">
        <v>0</v>
      </c>
      <c r="O12" s="246">
        <v>0</v>
      </c>
      <c r="P12" s="246">
        <v>0</v>
      </c>
      <c r="Q12" s="246">
        <v>0</v>
      </c>
    </row>
    <row r="13" spans="1:17" ht="19.899999999999999" customHeight="1" x14ac:dyDescent="0.25">
      <c r="A13" s="250" t="s">
        <v>140</v>
      </c>
      <c r="B13" s="245" t="s">
        <v>141</v>
      </c>
      <c r="C13" s="246">
        <v>975</v>
      </c>
      <c r="D13" s="246">
        <v>975</v>
      </c>
      <c r="E13" s="246">
        <v>0</v>
      </c>
      <c r="F13" s="246">
        <v>0</v>
      </c>
      <c r="G13" s="246">
        <v>0</v>
      </c>
      <c r="H13" s="246">
        <v>0</v>
      </c>
      <c r="I13" s="246">
        <v>0</v>
      </c>
      <c r="J13" s="246">
        <v>0</v>
      </c>
      <c r="K13" s="246">
        <v>0</v>
      </c>
      <c r="L13" s="246">
        <v>330</v>
      </c>
      <c r="M13" s="246">
        <v>330</v>
      </c>
      <c r="N13" s="246">
        <v>0</v>
      </c>
      <c r="O13" s="246">
        <v>645</v>
      </c>
      <c r="P13" s="246">
        <v>645</v>
      </c>
      <c r="Q13" s="246">
        <v>0</v>
      </c>
    </row>
    <row r="14" spans="1:17" ht="16.149999999999999" customHeight="1" x14ac:dyDescent="0.25">
      <c r="A14" s="249" t="s">
        <v>238</v>
      </c>
      <c r="B14" s="245" t="s">
        <v>239</v>
      </c>
      <c r="C14" s="246">
        <v>110</v>
      </c>
      <c r="D14" s="246">
        <v>0</v>
      </c>
      <c r="E14" s="246">
        <v>110</v>
      </c>
      <c r="F14" s="246">
        <v>0</v>
      </c>
      <c r="G14" s="246">
        <v>0</v>
      </c>
      <c r="H14" s="246">
        <v>0</v>
      </c>
      <c r="I14" s="246">
        <v>0</v>
      </c>
      <c r="J14" s="246">
        <v>0</v>
      </c>
      <c r="K14" s="246">
        <v>0</v>
      </c>
      <c r="L14" s="246">
        <v>0</v>
      </c>
      <c r="M14" s="246">
        <v>0</v>
      </c>
      <c r="N14" s="246">
        <v>0</v>
      </c>
      <c r="O14" s="246">
        <v>110</v>
      </c>
      <c r="P14" s="246">
        <v>0</v>
      </c>
      <c r="Q14" s="246">
        <v>110</v>
      </c>
    </row>
    <row r="15" spans="1:17" ht="19.899999999999999" customHeight="1" x14ac:dyDescent="0.25">
      <c r="A15" s="249" t="s">
        <v>240</v>
      </c>
      <c r="B15" s="245" t="s">
        <v>241</v>
      </c>
      <c r="C15" s="246">
        <v>690</v>
      </c>
      <c r="D15" s="246">
        <v>0</v>
      </c>
      <c r="E15" s="246">
        <v>690</v>
      </c>
      <c r="F15" s="246">
        <v>0</v>
      </c>
      <c r="G15" s="246">
        <v>0</v>
      </c>
      <c r="H15" s="246">
        <v>0</v>
      </c>
      <c r="I15" s="246">
        <v>0</v>
      </c>
      <c r="J15" s="246">
        <v>0</v>
      </c>
      <c r="K15" s="246">
        <v>0</v>
      </c>
      <c r="L15" s="246">
        <v>0</v>
      </c>
      <c r="M15" s="246">
        <v>0</v>
      </c>
      <c r="N15" s="246">
        <v>0</v>
      </c>
      <c r="O15" s="246">
        <v>690</v>
      </c>
      <c r="P15" s="246">
        <v>0</v>
      </c>
      <c r="Q15" s="246">
        <v>690</v>
      </c>
    </row>
    <row r="16" spans="1:17" ht="19.899999999999999" customHeight="1" x14ac:dyDescent="0.25">
      <c r="A16" s="249" t="s">
        <v>242</v>
      </c>
      <c r="B16" s="245" t="s">
        <v>243</v>
      </c>
      <c r="C16" s="246">
        <v>109</v>
      </c>
      <c r="D16" s="246">
        <v>0</v>
      </c>
      <c r="E16" s="246">
        <v>109</v>
      </c>
      <c r="F16" s="246">
        <v>0</v>
      </c>
      <c r="G16" s="246">
        <v>0</v>
      </c>
      <c r="H16" s="246">
        <v>0</v>
      </c>
      <c r="I16" s="246">
        <v>0</v>
      </c>
      <c r="J16" s="246">
        <v>0</v>
      </c>
      <c r="K16" s="246">
        <v>0</v>
      </c>
      <c r="L16" s="246">
        <v>0</v>
      </c>
      <c r="M16" s="246">
        <v>0</v>
      </c>
      <c r="N16" s="246">
        <v>0</v>
      </c>
      <c r="O16" s="246">
        <v>109</v>
      </c>
      <c r="P16" s="246">
        <v>0</v>
      </c>
      <c r="Q16" s="246">
        <v>109</v>
      </c>
    </row>
    <row r="17" spans="1:17" ht="19.899999999999999" customHeight="1" x14ac:dyDescent="0.25">
      <c r="A17" s="249" t="s">
        <v>152</v>
      </c>
      <c r="B17" s="245" t="s">
        <v>153</v>
      </c>
      <c r="C17" s="246">
        <v>349</v>
      </c>
      <c r="D17" s="246">
        <v>349</v>
      </c>
      <c r="E17" s="246">
        <v>0</v>
      </c>
      <c r="F17" s="246">
        <v>0</v>
      </c>
      <c r="G17" s="246">
        <v>0</v>
      </c>
      <c r="H17" s="246">
        <v>0</v>
      </c>
      <c r="I17" s="246">
        <v>0</v>
      </c>
      <c r="J17" s="246">
        <v>0</v>
      </c>
      <c r="K17" s="246">
        <v>0</v>
      </c>
      <c r="L17" s="246">
        <v>0</v>
      </c>
      <c r="M17" s="246">
        <v>0</v>
      </c>
      <c r="N17" s="246">
        <v>0</v>
      </c>
      <c r="O17" s="246">
        <v>349</v>
      </c>
      <c r="P17" s="246">
        <v>349</v>
      </c>
      <c r="Q17" s="246">
        <v>0</v>
      </c>
    </row>
    <row r="18" spans="1:17" ht="19.899999999999999" customHeight="1" x14ac:dyDescent="0.25">
      <c r="A18" s="249" t="s">
        <v>244</v>
      </c>
      <c r="B18" s="245" t="s">
        <v>245</v>
      </c>
      <c r="C18" s="246">
        <v>1420</v>
      </c>
      <c r="D18" s="246">
        <v>1420</v>
      </c>
      <c r="E18" s="246">
        <v>0</v>
      </c>
      <c r="F18" s="246">
        <v>0</v>
      </c>
      <c r="G18" s="246">
        <v>0</v>
      </c>
      <c r="H18" s="246">
        <v>0</v>
      </c>
      <c r="I18" s="246">
        <v>0</v>
      </c>
      <c r="J18" s="246">
        <v>0</v>
      </c>
      <c r="K18" s="246">
        <v>0</v>
      </c>
      <c r="L18" s="246">
        <v>260</v>
      </c>
      <c r="M18" s="246">
        <v>260</v>
      </c>
      <c r="N18" s="246">
        <v>0</v>
      </c>
      <c r="O18" s="246">
        <v>1160</v>
      </c>
      <c r="P18" s="246">
        <v>1160</v>
      </c>
      <c r="Q18" s="246">
        <v>0</v>
      </c>
    </row>
    <row r="19" spans="1:17" ht="19.899999999999999" customHeight="1" x14ac:dyDescent="0.25">
      <c r="A19" s="249" t="s">
        <v>246</v>
      </c>
      <c r="B19" s="245" t="s">
        <v>246</v>
      </c>
      <c r="C19" s="277">
        <v>5770</v>
      </c>
      <c r="D19" s="277">
        <v>4649</v>
      </c>
      <c r="E19" s="277">
        <v>1121</v>
      </c>
      <c r="F19" s="246">
        <v>0</v>
      </c>
      <c r="G19" s="277">
        <v>0</v>
      </c>
      <c r="H19" s="277">
        <v>0</v>
      </c>
      <c r="I19" s="277">
        <v>0</v>
      </c>
      <c r="J19" s="277">
        <v>0</v>
      </c>
      <c r="K19" s="277">
        <v>0</v>
      </c>
      <c r="L19" s="277">
        <v>4466</v>
      </c>
      <c r="M19" s="277">
        <v>3486</v>
      </c>
      <c r="N19" s="277">
        <v>980</v>
      </c>
      <c r="O19" s="277">
        <v>1304</v>
      </c>
      <c r="P19" s="277">
        <v>1163</v>
      </c>
      <c r="Q19" s="277">
        <v>141</v>
      </c>
    </row>
    <row r="20" spans="1:17" ht="19.899999999999999" customHeight="1" x14ac:dyDescent="0.25">
      <c r="A20" s="251" t="s">
        <v>247</v>
      </c>
      <c r="B20" s="252" t="s">
        <v>248</v>
      </c>
      <c r="C20" s="246">
        <v>638</v>
      </c>
      <c r="D20" s="246">
        <v>599</v>
      </c>
      <c r="E20" s="246">
        <v>39</v>
      </c>
      <c r="F20" s="246">
        <v>0</v>
      </c>
      <c r="G20" s="246">
        <v>0</v>
      </c>
      <c r="H20" s="246">
        <v>0</v>
      </c>
      <c r="I20" s="246">
        <v>0</v>
      </c>
      <c r="J20" s="246">
        <v>0</v>
      </c>
      <c r="K20" s="246">
        <v>0</v>
      </c>
      <c r="L20" s="246">
        <v>0</v>
      </c>
      <c r="M20" s="246">
        <v>0</v>
      </c>
      <c r="N20" s="246">
        <v>0</v>
      </c>
      <c r="O20" s="246">
        <v>638</v>
      </c>
      <c r="P20" s="246">
        <v>599</v>
      </c>
      <c r="Q20" s="246">
        <v>39</v>
      </c>
    </row>
    <row r="21" spans="1:17" ht="36" customHeight="1" x14ac:dyDescent="0.25">
      <c r="A21" s="249"/>
      <c r="B21" s="253" t="s">
        <v>249</v>
      </c>
      <c r="C21" s="246">
        <v>2187</v>
      </c>
      <c r="D21" s="246">
        <v>1410</v>
      </c>
      <c r="E21" s="246">
        <v>777</v>
      </c>
      <c r="F21" s="246">
        <v>0</v>
      </c>
      <c r="G21" s="246">
        <v>0</v>
      </c>
      <c r="H21" s="246">
        <v>0</v>
      </c>
      <c r="I21" s="246">
        <v>0</v>
      </c>
      <c r="J21" s="246">
        <v>0</v>
      </c>
      <c r="K21" s="246">
        <v>0</v>
      </c>
      <c r="L21" s="246">
        <v>1725</v>
      </c>
      <c r="M21" s="246">
        <v>990</v>
      </c>
      <c r="N21" s="246">
        <v>735</v>
      </c>
      <c r="O21" s="246">
        <v>462</v>
      </c>
      <c r="P21" s="246">
        <v>420</v>
      </c>
      <c r="Q21" s="246">
        <v>42</v>
      </c>
    </row>
    <row r="22" spans="1:17" ht="32.450000000000003" customHeight="1" x14ac:dyDescent="0.25">
      <c r="A22" s="254"/>
      <c r="B22" s="253" t="s">
        <v>250</v>
      </c>
      <c r="C22" s="246">
        <v>2945</v>
      </c>
      <c r="D22" s="246">
        <v>2640</v>
      </c>
      <c r="E22" s="246">
        <v>305</v>
      </c>
      <c r="F22" s="246">
        <v>0</v>
      </c>
      <c r="G22" s="246">
        <v>0</v>
      </c>
      <c r="H22" s="246">
        <v>0</v>
      </c>
      <c r="I22" s="246">
        <v>0</v>
      </c>
      <c r="J22" s="246">
        <v>0</v>
      </c>
      <c r="K22" s="246">
        <v>0</v>
      </c>
      <c r="L22" s="246">
        <v>2741</v>
      </c>
      <c r="M22" s="246">
        <v>2496</v>
      </c>
      <c r="N22" s="246">
        <v>245</v>
      </c>
      <c r="O22" s="246">
        <v>204</v>
      </c>
      <c r="P22" s="246">
        <v>144</v>
      </c>
      <c r="Q22" s="246">
        <v>60</v>
      </c>
    </row>
    <row r="23" spans="1:17" ht="34.15" customHeight="1" x14ac:dyDescent="0.25">
      <c r="A23" s="249" t="s">
        <v>251</v>
      </c>
      <c r="B23" s="253" t="s">
        <v>252</v>
      </c>
      <c r="C23" s="246">
        <v>6971</v>
      </c>
      <c r="D23" s="246">
        <v>6941</v>
      </c>
      <c r="E23" s="246">
        <v>30</v>
      </c>
      <c r="F23" s="246">
        <v>0</v>
      </c>
      <c r="G23" s="246">
        <v>0</v>
      </c>
      <c r="H23" s="246">
        <v>0</v>
      </c>
      <c r="I23" s="246">
        <v>110</v>
      </c>
      <c r="J23" s="246">
        <v>110</v>
      </c>
      <c r="K23" s="246">
        <v>0</v>
      </c>
      <c r="L23" s="246">
        <v>5121</v>
      </c>
      <c r="M23" s="246">
        <v>5121</v>
      </c>
      <c r="N23" s="246">
        <v>0</v>
      </c>
      <c r="O23" s="246">
        <v>1740</v>
      </c>
      <c r="P23" s="246">
        <v>1710</v>
      </c>
      <c r="Q23" s="246">
        <v>30</v>
      </c>
    </row>
    <row r="24" spans="1:17" ht="19.899999999999999" customHeight="1" x14ac:dyDescent="0.25">
      <c r="A24" s="250" t="s">
        <v>174</v>
      </c>
      <c r="B24" s="245" t="s">
        <v>175</v>
      </c>
      <c r="C24" s="246">
        <v>6932</v>
      </c>
      <c r="D24" s="246">
        <v>6877</v>
      </c>
      <c r="E24" s="246">
        <v>55</v>
      </c>
      <c r="F24" s="246">
        <v>5622</v>
      </c>
      <c r="G24" s="246">
        <v>5617</v>
      </c>
      <c r="H24" s="246">
        <v>5</v>
      </c>
      <c r="I24" s="246">
        <v>0</v>
      </c>
      <c r="J24" s="246">
        <v>0</v>
      </c>
      <c r="K24" s="246">
        <v>0</v>
      </c>
      <c r="L24" s="246">
        <v>6877</v>
      </c>
      <c r="M24" s="246">
        <v>6877</v>
      </c>
      <c r="N24" s="246">
        <v>0</v>
      </c>
      <c r="O24" s="246">
        <v>55</v>
      </c>
      <c r="P24" s="246">
        <v>0</v>
      </c>
      <c r="Q24" s="246">
        <v>55</v>
      </c>
    </row>
    <row r="25" spans="1:17" ht="19.899999999999999" customHeight="1" x14ac:dyDescent="0.25">
      <c r="A25" s="249" t="s">
        <v>253</v>
      </c>
      <c r="B25" s="245" t="s">
        <v>177</v>
      </c>
      <c r="C25" s="246">
        <v>492</v>
      </c>
      <c r="D25" s="246">
        <v>492</v>
      </c>
      <c r="E25" s="246">
        <v>0</v>
      </c>
      <c r="F25" s="246">
        <v>0</v>
      </c>
      <c r="G25" s="246">
        <v>0</v>
      </c>
      <c r="H25" s="246">
        <v>0</v>
      </c>
      <c r="I25" s="246">
        <v>0</v>
      </c>
      <c r="J25" s="246">
        <v>0</v>
      </c>
      <c r="K25" s="246">
        <v>0</v>
      </c>
      <c r="L25" s="246">
        <v>256</v>
      </c>
      <c r="M25" s="246">
        <v>256</v>
      </c>
      <c r="N25" s="246">
        <v>0</v>
      </c>
      <c r="O25" s="246">
        <v>236</v>
      </c>
      <c r="P25" s="246">
        <v>236</v>
      </c>
      <c r="Q25" s="246">
        <v>0</v>
      </c>
    </row>
    <row r="26" spans="1:17" ht="19.899999999999999" customHeight="1" x14ac:dyDescent="0.25">
      <c r="A26" s="249" t="s">
        <v>254</v>
      </c>
      <c r="B26" s="245" t="s">
        <v>255</v>
      </c>
      <c r="C26" s="246">
        <v>1047</v>
      </c>
      <c r="D26" s="246">
        <v>942</v>
      </c>
      <c r="E26" s="246">
        <v>105</v>
      </c>
      <c r="F26" s="246">
        <v>0</v>
      </c>
      <c r="G26" s="246">
        <v>0</v>
      </c>
      <c r="H26" s="246">
        <v>0</v>
      </c>
      <c r="I26" s="246">
        <v>0</v>
      </c>
      <c r="J26" s="246">
        <v>0</v>
      </c>
      <c r="K26" s="246">
        <v>0</v>
      </c>
      <c r="L26" s="246">
        <v>394</v>
      </c>
      <c r="M26" s="246">
        <v>394</v>
      </c>
      <c r="N26" s="246">
        <v>0</v>
      </c>
      <c r="O26" s="246">
        <v>653</v>
      </c>
      <c r="P26" s="246">
        <v>548</v>
      </c>
      <c r="Q26" s="246">
        <v>105</v>
      </c>
    </row>
    <row r="27" spans="1:17" ht="19.899999999999999" customHeight="1" x14ac:dyDescent="0.25">
      <c r="A27" s="249" t="s">
        <v>256</v>
      </c>
      <c r="B27" s="245" t="s">
        <v>257</v>
      </c>
      <c r="C27" s="246">
        <v>4832</v>
      </c>
      <c r="D27" s="255">
        <v>0</v>
      </c>
      <c r="E27" s="246">
        <v>4832</v>
      </c>
      <c r="F27" s="246">
        <v>0</v>
      </c>
      <c r="G27" s="246">
        <v>0</v>
      </c>
      <c r="H27" s="246">
        <v>0</v>
      </c>
      <c r="I27" s="246">
        <v>4304</v>
      </c>
      <c r="J27" s="246">
        <v>0</v>
      </c>
      <c r="K27" s="246">
        <v>4304</v>
      </c>
      <c r="L27" s="246">
        <v>0</v>
      </c>
      <c r="M27" s="246">
        <v>0</v>
      </c>
      <c r="N27" s="246">
        <v>0</v>
      </c>
      <c r="O27" s="246">
        <v>528</v>
      </c>
      <c r="P27" s="246">
        <v>0</v>
      </c>
      <c r="Q27" s="246">
        <v>528</v>
      </c>
    </row>
    <row r="28" spans="1:17" ht="19.899999999999999" customHeight="1" x14ac:dyDescent="0.25">
      <c r="A28" s="249" t="s">
        <v>258</v>
      </c>
      <c r="B28" s="245" t="s">
        <v>259</v>
      </c>
      <c r="C28" s="246">
        <v>408</v>
      </c>
      <c r="D28" s="246">
        <v>383</v>
      </c>
      <c r="E28" s="246">
        <v>25</v>
      </c>
      <c r="F28" s="246">
        <v>0</v>
      </c>
      <c r="G28" s="246">
        <v>0</v>
      </c>
      <c r="H28" s="246">
        <v>0</v>
      </c>
      <c r="I28" s="246">
        <v>0</v>
      </c>
      <c r="J28" s="246">
        <v>0</v>
      </c>
      <c r="K28" s="246">
        <v>0</v>
      </c>
      <c r="L28" s="246">
        <v>15</v>
      </c>
      <c r="M28" s="246">
        <v>5</v>
      </c>
      <c r="N28" s="246">
        <v>10</v>
      </c>
      <c r="O28" s="246">
        <v>393</v>
      </c>
      <c r="P28" s="246">
        <v>378</v>
      </c>
      <c r="Q28" s="246">
        <v>15</v>
      </c>
    </row>
    <row r="29" spans="1:17" ht="19.899999999999999" customHeight="1" x14ac:dyDescent="0.25">
      <c r="A29" s="256" t="s">
        <v>260</v>
      </c>
      <c r="B29" s="245" t="s">
        <v>261</v>
      </c>
      <c r="C29" s="246">
        <v>679</v>
      </c>
      <c r="D29" s="246">
        <v>679</v>
      </c>
      <c r="E29" s="246">
        <v>0</v>
      </c>
      <c r="F29" s="246">
        <v>679</v>
      </c>
      <c r="G29" s="246">
        <v>679</v>
      </c>
      <c r="H29" s="246">
        <v>0</v>
      </c>
      <c r="I29" s="246">
        <v>0</v>
      </c>
      <c r="J29" s="246">
        <v>0</v>
      </c>
      <c r="K29" s="246">
        <v>0</v>
      </c>
      <c r="L29" s="246">
        <v>0</v>
      </c>
      <c r="M29" s="246">
        <v>0</v>
      </c>
      <c r="N29" s="246">
        <v>0</v>
      </c>
      <c r="O29" s="246">
        <v>679</v>
      </c>
      <c r="P29" s="246">
        <v>679</v>
      </c>
      <c r="Q29" s="246">
        <v>0</v>
      </c>
    </row>
    <row r="30" spans="1:17" ht="19.899999999999999" customHeight="1" x14ac:dyDescent="0.25">
      <c r="A30" s="249" t="s">
        <v>262</v>
      </c>
      <c r="B30" s="245" t="s">
        <v>263</v>
      </c>
      <c r="C30" s="246">
        <v>782</v>
      </c>
      <c r="D30" s="246">
        <v>782</v>
      </c>
      <c r="E30" s="246">
        <v>0</v>
      </c>
      <c r="F30" s="246">
        <v>0</v>
      </c>
      <c r="G30" s="246">
        <v>0</v>
      </c>
      <c r="H30" s="246">
        <v>0</v>
      </c>
      <c r="I30" s="246">
        <v>0</v>
      </c>
      <c r="J30" s="246">
        <v>0</v>
      </c>
      <c r="K30" s="246">
        <v>0</v>
      </c>
      <c r="L30" s="246">
        <v>0</v>
      </c>
      <c r="M30" s="246">
        <v>0</v>
      </c>
      <c r="N30" s="246">
        <v>0</v>
      </c>
      <c r="O30" s="246">
        <v>782</v>
      </c>
      <c r="P30" s="246">
        <v>782</v>
      </c>
      <c r="Q30" s="246">
        <v>0</v>
      </c>
    </row>
    <row r="31" spans="1:17" ht="19.899999999999999" customHeight="1" x14ac:dyDescent="0.25">
      <c r="A31" s="249" t="s">
        <v>264</v>
      </c>
      <c r="B31" s="245" t="s">
        <v>265</v>
      </c>
      <c r="C31" s="246">
        <v>12814</v>
      </c>
      <c r="D31" s="246">
        <v>12814</v>
      </c>
      <c r="E31" s="246">
        <v>0</v>
      </c>
      <c r="F31" s="246">
        <v>0</v>
      </c>
      <c r="G31" s="246">
        <v>0</v>
      </c>
      <c r="H31" s="246">
        <v>0</v>
      </c>
      <c r="I31" s="246">
        <v>10730</v>
      </c>
      <c r="J31" s="246">
        <v>10730</v>
      </c>
      <c r="K31" s="246">
        <v>0</v>
      </c>
      <c r="L31" s="246">
        <v>0</v>
      </c>
      <c r="M31" s="246">
        <v>0</v>
      </c>
      <c r="N31" s="246">
        <v>0</v>
      </c>
      <c r="O31" s="246">
        <v>2084</v>
      </c>
      <c r="P31" s="246">
        <v>2084</v>
      </c>
      <c r="Q31" s="246">
        <v>0</v>
      </c>
    </row>
    <row r="32" spans="1:17" ht="19.899999999999999" customHeight="1" x14ac:dyDescent="0.25">
      <c r="A32" s="249" t="s">
        <v>266</v>
      </c>
      <c r="B32" s="245" t="s">
        <v>267</v>
      </c>
      <c r="C32" s="246">
        <v>160</v>
      </c>
      <c r="D32" s="246">
        <v>110</v>
      </c>
      <c r="E32" s="246">
        <v>50</v>
      </c>
      <c r="F32" s="246">
        <v>0</v>
      </c>
      <c r="G32" s="246">
        <v>0</v>
      </c>
      <c r="H32" s="246">
        <v>0</v>
      </c>
      <c r="I32" s="246">
        <v>0</v>
      </c>
      <c r="J32" s="246">
        <v>0</v>
      </c>
      <c r="K32" s="246">
        <v>0</v>
      </c>
      <c r="L32" s="246">
        <v>0</v>
      </c>
      <c r="M32" s="246">
        <v>0</v>
      </c>
      <c r="N32" s="246">
        <v>0</v>
      </c>
      <c r="O32" s="246">
        <v>160</v>
      </c>
      <c r="P32" s="246">
        <v>110</v>
      </c>
      <c r="Q32" s="246">
        <v>50</v>
      </c>
    </row>
    <row r="33" spans="1:17" ht="19.899999999999999" customHeight="1" x14ac:dyDescent="0.25">
      <c r="A33" s="256"/>
      <c r="B33" s="245" t="s">
        <v>268</v>
      </c>
      <c r="C33" s="246">
        <v>143</v>
      </c>
      <c r="D33" s="246">
        <v>3</v>
      </c>
      <c r="E33" s="246">
        <v>140</v>
      </c>
      <c r="F33" s="246">
        <v>0</v>
      </c>
      <c r="G33" s="246">
        <v>0</v>
      </c>
      <c r="H33" s="246">
        <v>0</v>
      </c>
      <c r="I33" s="246">
        <v>0</v>
      </c>
      <c r="J33" s="246">
        <v>0</v>
      </c>
      <c r="K33" s="246">
        <v>0</v>
      </c>
      <c r="L33" s="246">
        <v>0</v>
      </c>
      <c r="M33" s="246">
        <v>0</v>
      </c>
      <c r="N33" s="246">
        <v>0</v>
      </c>
      <c r="O33" s="246">
        <v>143</v>
      </c>
      <c r="P33" s="246">
        <v>3</v>
      </c>
      <c r="Q33" s="246">
        <v>140</v>
      </c>
    </row>
    <row r="34" spans="1:17" ht="19.899999999999999" customHeight="1" x14ac:dyDescent="0.25">
      <c r="A34" s="256" t="s">
        <v>269</v>
      </c>
      <c r="B34" s="245" t="s">
        <v>270</v>
      </c>
      <c r="C34" s="246">
        <v>781</v>
      </c>
      <c r="D34" s="246">
        <v>781</v>
      </c>
      <c r="E34" s="246">
        <v>0</v>
      </c>
      <c r="F34" s="246">
        <v>0</v>
      </c>
      <c r="G34" s="246">
        <v>0</v>
      </c>
      <c r="H34" s="246">
        <v>0</v>
      </c>
      <c r="I34" s="246">
        <v>0</v>
      </c>
      <c r="J34" s="246">
        <v>0</v>
      </c>
      <c r="K34" s="246">
        <v>0</v>
      </c>
      <c r="L34" s="246">
        <v>578</v>
      </c>
      <c r="M34" s="246">
        <v>578</v>
      </c>
      <c r="N34" s="246">
        <v>0</v>
      </c>
      <c r="O34" s="246">
        <v>203</v>
      </c>
      <c r="P34" s="246">
        <v>203</v>
      </c>
      <c r="Q34" s="246">
        <v>0</v>
      </c>
    </row>
    <row r="35" spans="1:17" ht="19.899999999999999" customHeight="1" x14ac:dyDescent="0.25">
      <c r="A35" s="256" t="s">
        <v>271</v>
      </c>
      <c r="B35" s="245" t="s">
        <v>201</v>
      </c>
      <c r="C35" s="246">
        <v>3548</v>
      </c>
      <c r="D35" s="246">
        <v>3548</v>
      </c>
      <c r="E35" s="246">
        <v>0</v>
      </c>
      <c r="F35" s="246">
        <v>0</v>
      </c>
      <c r="G35" s="246">
        <v>0</v>
      </c>
      <c r="H35" s="246">
        <v>0</v>
      </c>
      <c r="I35" s="246">
        <v>0</v>
      </c>
      <c r="J35" s="246">
        <v>0</v>
      </c>
      <c r="K35" s="246">
        <v>0</v>
      </c>
      <c r="L35" s="246">
        <v>1575</v>
      </c>
      <c r="M35" s="246">
        <v>1575</v>
      </c>
      <c r="N35" s="246">
        <v>0</v>
      </c>
      <c r="O35" s="246">
        <v>1973</v>
      </c>
      <c r="P35" s="246">
        <v>1973</v>
      </c>
      <c r="Q35" s="246">
        <v>0</v>
      </c>
    </row>
    <row r="36" spans="1:17" ht="19.899999999999999" customHeight="1" x14ac:dyDescent="0.25">
      <c r="A36" s="249" t="s">
        <v>272</v>
      </c>
      <c r="B36" s="245" t="s">
        <v>273</v>
      </c>
      <c r="C36" s="246">
        <v>358</v>
      </c>
      <c r="D36" s="246">
        <v>358</v>
      </c>
      <c r="E36" s="246">
        <v>0</v>
      </c>
      <c r="F36" s="246">
        <v>0</v>
      </c>
      <c r="G36" s="246">
        <v>0</v>
      </c>
      <c r="H36" s="246">
        <v>0</v>
      </c>
      <c r="I36" s="246">
        <v>0</v>
      </c>
      <c r="J36" s="246">
        <v>0</v>
      </c>
      <c r="K36" s="246">
        <v>0</v>
      </c>
      <c r="L36" s="246">
        <v>0</v>
      </c>
      <c r="M36" s="246">
        <v>0</v>
      </c>
      <c r="N36" s="246">
        <v>0</v>
      </c>
      <c r="O36" s="246">
        <v>358</v>
      </c>
      <c r="P36" s="246">
        <v>358</v>
      </c>
      <c r="Q36" s="246">
        <v>0</v>
      </c>
    </row>
    <row r="37" spans="1:17" ht="19.899999999999999" customHeight="1" thickBot="1" x14ac:dyDescent="0.3">
      <c r="A37" s="249" t="s">
        <v>274</v>
      </c>
      <c r="B37" s="245" t="s">
        <v>275</v>
      </c>
      <c r="C37" s="246">
        <v>2704</v>
      </c>
      <c r="D37" s="246">
        <v>2704</v>
      </c>
      <c r="E37" s="246">
        <v>0</v>
      </c>
      <c r="F37" s="246">
        <v>0</v>
      </c>
      <c r="G37" s="246">
        <v>0</v>
      </c>
      <c r="H37" s="246">
        <v>0</v>
      </c>
      <c r="I37" s="246">
        <v>2704</v>
      </c>
      <c r="J37" s="246">
        <v>2704</v>
      </c>
      <c r="K37" s="246">
        <v>0</v>
      </c>
      <c r="L37" s="246">
        <v>0</v>
      </c>
      <c r="M37" s="246">
        <v>0</v>
      </c>
      <c r="N37" s="246">
        <v>0</v>
      </c>
      <c r="O37" s="246">
        <v>0</v>
      </c>
      <c r="P37" s="246">
        <v>0</v>
      </c>
      <c r="Q37" s="246">
        <v>0</v>
      </c>
    </row>
    <row r="38" spans="1:17" s="262" customFormat="1" ht="31.9" customHeight="1" thickBot="1" x14ac:dyDescent="0.25">
      <c r="A38" s="276" t="s">
        <v>91</v>
      </c>
      <c r="B38" s="275"/>
      <c r="C38" s="274">
        <v>61316</v>
      </c>
      <c r="D38" s="274">
        <v>54049</v>
      </c>
      <c r="E38" s="274">
        <v>7267</v>
      </c>
      <c r="F38" s="274">
        <v>6307</v>
      </c>
      <c r="G38" s="274">
        <v>6302</v>
      </c>
      <c r="H38" s="274">
        <v>5</v>
      </c>
      <c r="I38" s="274">
        <v>17980</v>
      </c>
      <c r="J38" s="274">
        <v>13676</v>
      </c>
      <c r="K38" s="274">
        <v>4304</v>
      </c>
      <c r="L38" s="274">
        <v>25650</v>
      </c>
      <c r="M38" s="274">
        <v>24660</v>
      </c>
      <c r="N38" s="274">
        <v>990</v>
      </c>
      <c r="O38" s="274">
        <v>17686</v>
      </c>
      <c r="P38" s="274">
        <v>15713</v>
      </c>
      <c r="Q38" s="273">
        <v>1973</v>
      </c>
    </row>
    <row r="39" spans="1:17" s="262" customFormat="1" ht="25.9" customHeight="1" thickBot="1" x14ac:dyDescent="0.3">
      <c r="A39" s="272" t="s">
        <v>211</v>
      </c>
      <c r="B39" s="271"/>
      <c r="C39" s="246">
        <v>456</v>
      </c>
      <c r="D39" s="246">
        <v>0</v>
      </c>
      <c r="E39" s="246">
        <v>0</v>
      </c>
      <c r="F39" s="246">
        <v>0</v>
      </c>
      <c r="G39" s="246">
        <v>0</v>
      </c>
      <c r="H39" s="246">
        <v>0</v>
      </c>
      <c r="I39" s="246">
        <v>0</v>
      </c>
      <c r="J39" s="246">
        <v>0</v>
      </c>
      <c r="K39" s="246">
        <v>0</v>
      </c>
      <c r="L39" s="246">
        <v>0</v>
      </c>
      <c r="M39" s="246">
        <v>0</v>
      </c>
      <c r="N39" s="246">
        <v>0</v>
      </c>
      <c r="O39" s="246">
        <v>0</v>
      </c>
      <c r="P39" s="246">
        <v>0</v>
      </c>
      <c r="Q39" s="246">
        <v>0</v>
      </c>
    </row>
    <row r="40" spans="1:17" ht="19.899999999999999" customHeight="1" thickBot="1" x14ac:dyDescent="0.3">
      <c r="A40" s="196" t="s">
        <v>212</v>
      </c>
      <c r="B40" s="270"/>
      <c r="C40" s="197">
        <v>61772</v>
      </c>
      <c r="D40" s="197">
        <v>54049</v>
      </c>
      <c r="E40" s="197">
        <v>7267</v>
      </c>
      <c r="F40" s="197">
        <v>6307</v>
      </c>
      <c r="G40" s="197">
        <v>6302</v>
      </c>
      <c r="H40" s="197">
        <v>5</v>
      </c>
      <c r="I40" s="197">
        <v>17980</v>
      </c>
      <c r="J40" s="197">
        <v>13676</v>
      </c>
      <c r="K40" s="197">
        <v>4304</v>
      </c>
      <c r="L40" s="197">
        <v>25650</v>
      </c>
      <c r="M40" s="197">
        <v>24660</v>
      </c>
      <c r="N40" s="197">
        <v>990</v>
      </c>
      <c r="O40" s="197">
        <v>17686</v>
      </c>
      <c r="P40" s="197">
        <v>15713</v>
      </c>
      <c r="Q40" s="197">
        <v>1973</v>
      </c>
    </row>
    <row r="42" spans="1:17" x14ac:dyDescent="0.25">
      <c r="P42" s="269"/>
      <c r="Q42" s="269"/>
    </row>
    <row r="43" spans="1:17" x14ac:dyDescent="0.25">
      <c r="P43" s="269"/>
      <c r="Q43" s="269"/>
    </row>
    <row r="44" spans="1:17" x14ac:dyDescent="0.25">
      <c r="P44" s="269"/>
      <c r="Q44" s="269"/>
    </row>
    <row r="45" spans="1:17" x14ac:dyDescent="0.25">
      <c r="P45" s="268"/>
      <c r="Q45" s="268"/>
    </row>
  </sheetData>
  <mergeCells count="11">
    <mergeCell ref="C4:E4"/>
    <mergeCell ref="A1:K1"/>
    <mergeCell ref="O5:Q5"/>
    <mergeCell ref="A4:A5"/>
    <mergeCell ref="B4:B5"/>
    <mergeCell ref="C5:E5"/>
    <mergeCell ref="I5:K5"/>
    <mergeCell ref="L5:N5"/>
    <mergeCell ref="B3:N3"/>
    <mergeCell ref="F5:H5"/>
    <mergeCell ref="F4:Q4"/>
  </mergeCells>
  <printOptions horizontalCentered="1"/>
  <pageMargins left="0.31496062992125984" right="0" top="0.35433070866141736" bottom="0" header="0.31496062992125984" footer="0.31496062992125984"/>
  <pageSetup paperSize="9" scale="35" fitToHeight="0" orientation="portrait" r:id="rId1"/>
  <headerFooter alignWithMargins="0"/>
  <colBreaks count="1" manualBreakCount="1">
    <brk id="11" max="3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N92"/>
  <sheetViews>
    <sheetView view="pageBreakPreview" topLeftCell="A60" zoomScale="98" zoomScaleNormal="60" zoomScaleSheetLayoutView="98" workbookViewId="0">
      <selection activeCell="H6" sqref="H6:H9"/>
    </sheetView>
  </sheetViews>
  <sheetFormatPr defaultColWidth="9.28515625" defaultRowHeight="15" x14ac:dyDescent="0.25"/>
  <cols>
    <col min="1" max="1" width="30.42578125" customWidth="1"/>
    <col min="2" max="3" width="9.14062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28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24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6"/>
      <c r="B10" s="7" t="s">
        <v>12</v>
      </c>
      <c r="C10" s="8" t="s">
        <v>13</v>
      </c>
      <c r="D10" s="8" t="s">
        <v>14</v>
      </c>
      <c r="E10" s="8" t="s">
        <v>110</v>
      </c>
      <c r="F10" s="10" t="s">
        <v>111</v>
      </c>
      <c r="G10" s="9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11" t="s">
        <v>115</v>
      </c>
      <c r="N10" s="11" t="s">
        <v>114</v>
      </c>
    </row>
    <row r="11" spans="1:14" ht="17.45" customHeight="1" thickBot="1" x14ac:dyDescent="0.3">
      <c r="A11" s="78" t="s">
        <v>29</v>
      </c>
      <c r="B11" s="70">
        <v>0</v>
      </c>
      <c r="C11" s="14">
        <v>0</v>
      </c>
      <c r="D11" s="14">
        <v>0</v>
      </c>
      <c r="E11" s="14">
        <v>0</v>
      </c>
      <c r="F11" s="55">
        <v>0</v>
      </c>
      <c r="G11" s="103">
        <v>0</v>
      </c>
      <c r="H11" s="102">
        <v>147</v>
      </c>
      <c r="I11" s="102">
        <v>765</v>
      </c>
      <c r="J11" s="102">
        <v>3718</v>
      </c>
      <c r="K11" s="102">
        <v>0</v>
      </c>
      <c r="L11" s="66">
        <v>4630</v>
      </c>
      <c r="M11" s="112">
        <v>0</v>
      </c>
      <c r="N11" s="66">
        <v>4630</v>
      </c>
    </row>
    <row r="12" spans="1:14" ht="16.5" thickBot="1" x14ac:dyDescent="0.3">
      <c r="A12" s="20" t="s">
        <v>30</v>
      </c>
      <c r="B12" s="71">
        <v>0</v>
      </c>
      <c r="C12" s="12">
        <v>0</v>
      </c>
      <c r="D12" s="12">
        <v>0</v>
      </c>
      <c r="E12" s="12">
        <v>0</v>
      </c>
      <c r="F12" s="55">
        <v>0</v>
      </c>
      <c r="G12" s="16">
        <v>0</v>
      </c>
      <c r="H12" s="12">
        <v>0</v>
      </c>
      <c r="I12" s="12">
        <v>0</v>
      </c>
      <c r="J12" s="12">
        <v>0</v>
      </c>
      <c r="K12" s="12">
        <v>0</v>
      </c>
      <c r="L12" s="66">
        <v>0</v>
      </c>
      <c r="M12" s="112">
        <v>0</v>
      </c>
      <c r="N12" s="66">
        <v>0</v>
      </c>
    </row>
    <row r="13" spans="1:14" ht="16.5" thickBot="1" x14ac:dyDescent="0.3">
      <c r="A13" s="20" t="s">
        <v>31</v>
      </c>
      <c r="B13" s="71">
        <v>0</v>
      </c>
      <c r="C13" s="12">
        <v>0</v>
      </c>
      <c r="D13" s="12">
        <v>0</v>
      </c>
      <c r="E13" s="12">
        <v>0</v>
      </c>
      <c r="F13" s="55">
        <v>0</v>
      </c>
      <c r="G13" s="16">
        <v>0</v>
      </c>
      <c r="H13" s="12">
        <v>0</v>
      </c>
      <c r="I13" s="12">
        <v>0</v>
      </c>
      <c r="J13" s="12">
        <v>0</v>
      </c>
      <c r="K13" s="12">
        <v>0</v>
      </c>
      <c r="L13" s="66">
        <v>0</v>
      </c>
      <c r="M13" s="112">
        <v>0</v>
      </c>
      <c r="N13" s="66">
        <v>0</v>
      </c>
    </row>
    <row r="14" spans="1:14" ht="16.5" thickBot="1" x14ac:dyDescent="0.3">
      <c r="A14" s="20" t="s">
        <v>32</v>
      </c>
      <c r="B14" s="71">
        <v>0</v>
      </c>
      <c r="C14" s="12">
        <v>0</v>
      </c>
      <c r="D14" s="12">
        <v>0</v>
      </c>
      <c r="E14" s="12">
        <v>0</v>
      </c>
      <c r="F14" s="55">
        <v>0</v>
      </c>
      <c r="G14" s="16">
        <v>0</v>
      </c>
      <c r="H14" s="12">
        <v>0</v>
      </c>
      <c r="I14" s="12">
        <v>0</v>
      </c>
      <c r="J14" s="12">
        <v>0</v>
      </c>
      <c r="K14" s="12">
        <v>0</v>
      </c>
      <c r="L14" s="66">
        <v>0</v>
      </c>
      <c r="M14" s="112">
        <v>0</v>
      </c>
      <c r="N14" s="66">
        <v>0</v>
      </c>
    </row>
    <row r="15" spans="1:14" ht="16.5" thickBot="1" x14ac:dyDescent="0.3">
      <c r="A15" s="20" t="s">
        <v>33</v>
      </c>
      <c r="B15" s="71">
        <v>0</v>
      </c>
      <c r="C15" s="12">
        <v>0</v>
      </c>
      <c r="D15" s="12">
        <v>0</v>
      </c>
      <c r="E15" s="12">
        <v>0</v>
      </c>
      <c r="F15" s="55">
        <v>0</v>
      </c>
      <c r="G15" s="16">
        <v>0</v>
      </c>
      <c r="H15" s="12">
        <v>0</v>
      </c>
      <c r="I15" s="12">
        <v>0</v>
      </c>
      <c r="J15" s="12">
        <v>0</v>
      </c>
      <c r="K15" s="12">
        <v>0</v>
      </c>
      <c r="L15" s="66">
        <v>0</v>
      </c>
      <c r="M15" s="112">
        <v>0</v>
      </c>
      <c r="N15" s="66">
        <v>0</v>
      </c>
    </row>
    <row r="16" spans="1:14" ht="16.5" thickBot="1" x14ac:dyDescent="0.3">
      <c r="A16" s="20" t="s">
        <v>34</v>
      </c>
      <c r="B16" s="71">
        <v>0</v>
      </c>
      <c r="C16" s="12">
        <v>0</v>
      </c>
      <c r="D16" s="12">
        <v>0</v>
      </c>
      <c r="E16" s="12">
        <v>0</v>
      </c>
      <c r="F16" s="55">
        <v>0</v>
      </c>
      <c r="G16" s="16">
        <v>0</v>
      </c>
      <c r="H16" s="12">
        <v>0</v>
      </c>
      <c r="I16" s="12">
        <v>0</v>
      </c>
      <c r="J16" s="12">
        <v>0</v>
      </c>
      <c r="K16" s="12">
        <v>0</v>
      </c>
      <c r="L16" s="66">
        <v>0</v>
      </c>
      <c r="M16" s="112">
        <v>0</v>
      </c>
      <c r="N16" s="66">
        <v>0</v>
      </c>
    </row>
    <row r="17" spans="1:14" ht="19.899999999999999" customHeight="1" thickBot="1" x14ac:dyDescent="0.3">
      <c r="A17" s="20" t="s">
        <v>35</v>
      </c>
      <c r="B17" s="71">
        <v>0</v>
      </c>
      <c r="C17" s="12">
        <v>0</v>
      </c>
      <c r="D17" s="12">
        <v>0</v>
      </c>
      <c r="E17" s="12">
        <v>0</v>
      </c>
      <c r="F17" s="55">
        <v>0</v>
      </c>
      <c r="G17" s="16">
        <v>0</v>
      </c>
      <c r="H17" s="12">
        <v>0</v>
      </c>
      <c r="I17" s="12">
        <v>0</v>
      </c>
      <c r="J17" s="12">
        <v>0</v>
      </c>
      <c r="K17" s="12">
        <v>0</v>
      </c>
      <c r="L17" s="66">
        <v>0</v>
      </c>
      <c r="M17" s="112">
        <v>0</v>
      </c>
      <c r="N17" s="66">
        <v>0</v>
      </c>
    </row>
    <row r="18" spans="1:14" ht="31.9" customHeight="1" thickBot="1" x14ac:dyDescent="0.3">
      <c r="A18" s="20" t="s">
        <v>36</v>
      </c>
      <c r="B18" s="71">
        <v>0</v>
      </c>
      <c r="C18" s="12">
        <v>0</v>
      </c>
      <c r="D18" s="12">
        <v>0</v>
      </c>
      <c r="E18" s="12">
        <v>0</v>
      </c>
      <c r="F18" s="55">
        <v>0</v>
      </c>
      <c r="G18" s="16">
        <v>0</v>
      </c>
      <c r="H18" s="12">
        <v>0</v>
      </c>
      <c r="I18" s="12">
        <v>0</v>
      </c>
      <c r="J18" s="12">
        <v>0</v>
      </c>
      <c r="K18" s="12">
        <v>0</v>
      </c>
      <c r="L18" s="66">
        <v>0</v>
      </c>
      <c r="M18" s="112">
        <v>0</v>
      </c>
      <c r="N18" s="66">
        <v>0</v>
      </c>
    </row>
    <row r="19" spans="1:14" ht="16.5" thickBot="1" x14ac:dyDescent="0.3">
      <c r="A19" s="20" t="s">
        <v>37</v>
      </c>
      <c r="B19" s="71">
        <v>0</v>
      </c>
      <c r="C19" s="12">
        <v>0</v>
      </c>
      <c r="D19" s="12">
        <v>0</v>
      </c>
      <c r="E19" s="12">
        <v>0</v>
      </c>
      <c r="F19" s="55">
        <v>0</v>
      </c>
      <c r="G19" s="16">
        <v>0</v>
      </c>
      <c r="H19" s="12">
        <v>0</v>
      </c>
      <c r="I19" s="12">
        <v>0</v>
      </c>
      <c r="J19" s="12">
        <v>0</v>
      </c>
      <c r="K19" s="12">
        <v>0</v>
      </c>
      <c r="L19" s="66">
        <v>0</v>
      </c>
      <c r="M19" s="112">
        <v>0</v>
      </c>
      <c r="N19" s="66">
        <v>0</v>
      </c>
    </row>
    <row r="20" spans="1:14" ht="16.5" thickBot="1" x14ac:dyDescent="0.3">
      <c r="A20" s="20" t="s">
        <v>38</v>
      </c>
      <c r="B20" s="71">
        <v>0</v>
      </c>
      <c r="C20" s="12">
        <v>0</v>
      </c>
      <c r="D20" s="12">
        <v>0</v>
      </c>
      <c r="E20" s="12">
        <v>0</v>
      </c>
      <c r="F20" s="55">
        <v>0</v>
      </c>
      <c r="G20" s="16">
        <v>0</v>
      </c>
      <c r="H20" s="12">
        <v>0</v>
      </c>
      <c r="I20" s="12">
        <v>10</v>
      </c>
      <c r="J20" s="12">
        <v>622</v>
      </c>
      <c r="K20" s="12">
        <v>0</v>
      </c>
      <c r="L20" s="66">
        <v>632</v>
      </c>
      <c r="M20" s="112">
        <v>0</v>
      </c>
      <c r="N20" s="66">
        <v>632</v>
      </c>
    </row>
    <row r="21" spans="1:14" ht="16.149999999999999" customHeight="1" thickBot="1" x14ac:dyDescent="0.3">
      <c r="A21" s="20" t="s">
        <v>39</v>
      </c>
      <c r="B21" s="71">
        <v>0</v>
      </c>
      <c r="C21" s="12">
        <v>0</v>
      </c>
      <c r="D21" s="12">
        <v>0</v>
      </c>
      <c r="E21" s="12">
        <v>0</v>
      </c>
      <c r="F21" s="55">
        <v>0</v>
      </c>
      <c r="G21" s="16">
        <v>0</v>
      </c>
      <c r="H21" s="12">
        <v>0</v>
      </c>
      <c r="I21" s="12">
        <v>5</v>
      </c>
      <c r="J21" s="12">
        <v>920</v>
      </c>
      <c r="K21" s="12">
        <v>0</v>
      </c>
      <c r="L21" s="66">
        <v>925</v>
      </c>
      <c r="M21" s="112">
        <v>0</v>
      </c>
      <c r="N21" s="66">
        <v>925</v>
      </c>
    </row>
    <row r="22" spans="1:14" ht="16.149999999999999" customHeight="1" thickBot="1" x14ac:dyDescent="0.3">
      <c r="A22" s="20" t="s">
        <v>40</v>
      </c>
      <c r="B22" s="71">
        <v>0</v>
      </c>
      <c r="C22" s="12">
        <v>0</v>
      </c>
      <c r="D22" s="12">
        <v>0</v>
      </c>
      <c r="E22" s="12">
        <v>0</v>
      </c>
      <c r="F22" s="55">
        <v>0</v>
      </c>
      <c r="G22" s="16">
        <v>0</v>
      </c>
      <c r="H22" s="12">
        <v>0</v>
      </c>
      <c r="I22" s="12">
        <v>264</v>
      </c>
      <c r="J22" s="12">
        <v>3196</v>
      </c>
      <c r="K22" s="12">
        <v>0</v>
      </c>
      <c r="L22" s="66">
        <v>3460</v>
      </c>
      <c r="M22" s="112">
        <v>0</v>
      </c>
      <c r="N22" s="66">
        <v>3460</v>
      </c>
    </row>
    <row r="23" spans="1:14" ht="19.149999999999999" customHeight="1" thickBot="1" x14ac:dyDescent="0.3">
      <c r="A23" s="20" t="s">
        <v>41</v>
      </c>
      <c r="B23" s="71">
        <v>0</v>
      </c>
      <c r="C23" s="12">
        <v>0</v>
      </c>
      <c r="D23" s="12">
        <v>0</v>
      </c>
      <c r="E23" s="12">
        <v>0</v>
      </c>
      <c r="F23" s="55">
        <v>0</v>
      </c>
      <c r="G23" s="16">
        <v>0</v>
      </c>
      <c r="H23" s="12">
        <v>0</v>
      </c>
      <c r="I23" s="12">
        <v>0</v>
      </c>
      <c r="J23" s="12">
        <v>0</v>
      </c>
      <c r="K23" s="12">
        <v>0</v>
      </c>
      <c r="L23" s="66">
        <v>0</v>
      </c>
      <c r="M23" s="112">
        <v>0</v>
      </c>
      <c r="N23" s="66">
        <v>0</v>
      </c>
    </row>
    <row r="24" spans="1:14" ht="16.5" thickBot="1" x14ac:dyDescent="0.3">
      <c r="A24" s="20" t="s">
        <v>42</v>
      </c>
      <c r="B24" s="71">
        <v>0</v>
      </c>
      <c r="C24" s="12">
        <v>0</v>
      </c>
      <c r="D24" s="12">
        <v>0</v>
      </c>
      <c r="E24" s="12">
        <v>0</v>
      </c>
      <c r="F24" s="55">
        <v>0</v>
      </c>
      <c r="G24" s="16">
        <v>0</v>
      </c>
      <c r="H24" s="12">
        <v>0</v>
      </c>
      <c r="I24" s="12">
        <v>0</v>
      </c>
      <c r="J24" s="12">
        <v>0</v>
      </c>
      <c r="K24" s="12">
        <v>0</v>
      </c>
      <c r="L24" s="66">
        <v>0</v>
      </c>
      <c r="M24" s="112">
        <v>0</v>
      </c>
      <c r="N24" s="66">
        <v>0</v>
      </c>
    </row>
    <row r="25" spans="1:14" ht="16.5" thickBot="1" x14ac:dyDescent="0.3">
      <c r="A25" s="20" t="s">
        <v>43</v>
      </c>
      <c r="B25" s="71">
        <v>0</v>
      </c>
      <c r="C25" s="12">
        <v>0</v>
      </c>
      <c r="D25" s="12">
        <v>0</v>
      </c>
      <c r="E25" s="12">
        <v>0</v>
      </c>
      <c r="F25" s="55">
        <v>0</v>
      </c>
      <c r="G25" s="16">
        <v>0</v>
      </c>
      <c r="H25" s="12">
        <v>138</v>
      </c>
      <c r="I25" s="12">
        <v>344</v>
      </c>
      <c r="J25" s="12">
        <v>5526</v>
      </c>
      <c r="K25" s="12">
        <v>0</v>
      </c>
      <c r="L25" s="66">
        <v>6008</v>
      </c>
      <c r="M25" s="112">
        <v>0</v>
      </c>
      <c r="N25" s="66">
        <v>6008</v>
      </c>
    </row>
    <row r="26" spans="1:14" ht="32.25" thickBot="1" x14ac:dyDescent="0.3">
      <c r="A26" s="20" t="s">
        <v>44</v>
      </c>
      <c r="B26" s="71">
        <v>0</v>
      </c>
      <c r="C26" s="12">
        <v>0</v>
      </c>
      <c r="D26" s="12">
        <v>0</v>
      </c>
      <c r="E26" s="12">
        <v>0</v>
      </c>
      <c r="F26" s="55">
        <v>0</v>
      </c>
      <c r="G26" s="16">
        <v>0</v>
      </c>
      <c r="H26" s="12">
        <v>0</v>
      </c>
      <c r="I26" s="12">
        <v>0</v>
      </c>
      <c r="J26" s="12">
        <v>0</v>
      </c>
      <c r="K26" s="12">
        <v>0</v>
      </c>
      <c r="L26" s="66">
        <v>0</v>
      </c>
      <c r="M26" s="112">
        <v>0</v>
      </c>
      <c r="N26" s="66">
        <v>0</v>
      </c>
    </row>
    <row r="27" spans="1:14" ht="24" customHeight="1" thickBot="1" x14ac:dyDescent="0.3">
      <c r="A27" s="20" t="s">
        <v>45</v>
      </c>
      <c r="B27" s="71">
        <v>0</v>
      </c>
      <c r="C27" s="12">
        <v>0</v>
      </c>
      <c r="D27" s="12">
        <v>0</v>
      </c>
      <c r="E27" s="12">
        <v>0</v>
      </c>
      <c r="F27" s="55">
        <v>0</v>
      </c>
      <c r="G27" s="16">
        <v>0</v>
      </c>
      <c r="H27" s="12">
        <v>0</v>
      </c>
      <c r="I27" s="12">
        <v>0</v>
      </c>
      <c r="J27" s="12">
        <v>0</v>
      </c>
      <c r="K27" s="12">
        <v>0</v>
      </c>
      <c r="L27" s="66">
        <v>0</v>
      </c>
      <c r="M27" s="112">
        <v>0</v>
      </c>
      <c r="N27" s="66">
        <v>0</v>
      </c>
    </row>
    <row r="28" spans="1:14" ht="16.5" thickBot="1" x14ac:dyDescent="0.3">
      <c r="A28" s="20" t="s">
        <v>46</v>
      </c>
      <c r="B28" s="71">
        <v>0</v>
      </c>
      <c r="C28" s="12">
        <v>0</v>
      </c>
      <c r="D28" s="12">
        <v>0</v>
      </c>
      <c r="E28" s="12">
        <v>0</v>
      </c>
      <c r="F28" s="55">
        <v>0</v>
      </c>
      <c r="G28" s="16">
        <v>0</v>
      </c>
      <c r="H28" s="12">
        <v>0</v>
      </c>
      <c r="I28" s="12">
        <v>0</v>
      </c>
      <c r="J28" s="12">
        <v>0</v>
      </c>
      <c r="K28" s="12">
        <v>0</v>
      </c>
      <c r="L28" s="66">
        <v>0</v>
      </c>
      <c r="M28" s="112">
        <v>0</v>
      </c>
      <c r="N28" s="66">
        <v>0</v>
      </c>
    </row>
    <row r="29" spans="1:14" ht="32.25" thickBot="1" x14ac:dyDescent="0.3">
      <c r="A29" s="20" t="s">
        <v>47</v>
      </c>
      <c r="B29" s="71">
        <v>2000</v>
      </c>
      <c r="C29" s="12">
        <v>0</v>
      </c>
      <c r="D29" s="12">
        <v>0</v>
      </c>
      <c r="E29" s="12">
        <v>0</v>
      </c>
      <c r="F29" s="55">
        <v>2000</v>
      </c>
      <c r="G29" s="16">
        <v>11450</v>
      </c>
      <c r="H29" s="12">
        <v>2350</v>
      </c>
      <c r="I29" s="12">
        <v>2171</v>
      </c>
      <c r="J29" s="12">
        <v>4953</v>
      </c>
      <c r="K29" s="12">
        <v>0</v>
      </c>
      <c r="L29" s="66">
        <v>20924</v>
      </c>
      <c r="M29" s="112">
        <v>0</v>
      </c>
      <c r="N29" s="66">
        <v>22924</v>
      </c>
    </row>
    <row r="30" spans="1:14" ht="16.5" thickBot="1" x14ac:dyDescent="0.3">
      <c r="A30" s="20" t="s">
        <v>48</v>
      </c>
      <c r="B30" s="71">
        <v>0</v>
      </c>
      <c r="C30" s="12">
        <v>0</v>
      </c>
      <c r="D30" s="12">
        <v>0</v>
      </c>
      <c r="E30" s="12">
        <v>0</v>
      </c>
      <c r="F30" s="55">
        <v>0</v>
      </c>
      <c r="G30" s="16">
        <v>0</v>
      </c>
      <c r="H30" s="12">
        <v>0</v>
      </c>
      <c r="I30" s="12">
        <v>68</v>
      </c>
      <c r="J30" s="12">
        <v>1788</v>
      </c>
      <c r="K30" s="12">
        <v>0</v>
      </c>
      <c r="L30" s="66">
        <v>1856</v>
      </c>
      <c r="M30" s="112">
        <v>0</v>
      </c>
      <c r="N30" s="66">
        <v>1856</v>
      </c>
    </row>
    <row r="31" spans="1:14" ht="19.899999999999999" customHeight="1" thickBot="1" x14ac:dyDescent="0.3">
      <c r="A31" s="20" t="s">
        <v>49</v>
      </c>
      <c r="B31" s="71">
        <v>0</v>
      </c>
      <c r="C31" s="12">
        <v>0</v>
      </c>
      <c r="D31" s="12">
        <v>0</v>
      </c>
      <c r="E31" s="12">
        <v>0</v>
      </c>
      <c r="F31" s="55">
        <v>0</v>
      </c>
      <c r="G31" s="16">
        <v>0</v>
      </c>
      <c r="H31" s="12">
        <v>0</v>
      </c>
      <c r="I31" s="12">
        <v>0</v>
      </c>
      <c r="J31" s="12">
        <v>3310</v>
      </c>
      <c r="K31" s="12">
        <v>0</v>
      </c>
      <c r="L31" s="66">
        <v>3310</v>
      </c>
      <c r="M31" s="112">
        <v>0</v>
      </c>
      <c r="N31" s="66">
        <v>3310</v>
      </c>
    </row>
    <row r="32" spans="1:14" ht="16.5" thickBot="1" x14ac:dyDescent="0.3">
      <c r="A32" s="20" t="s">
        <v>50</v>
      </c>
      <c r="B32" s="71">
        <v>0</v>
      </c>
      <c r="C32" s="12">
        <v>0</v>
      </c>
      <c r="D32" s="12">
        <v>0</v>
      </c>
      <c r="E32" s="12">
        <v>0</v>
      </c>
      <c r="F32" s="55">
        <v>0</v>
      </c>
      <c r="G32" s="16">
        <v>0</v>
      </c>
      <c r="H32" s="12">
        <v>0</v>
      </c>
      <c r="I32" s="12">
        <v>0</v>
      </c>
      <c r="J32" s="12">
        <v>8386</v>
      </c>
      <c r="K32" s="12">
        <v>0</v>
      </c>
      <c r="L32" s="66">
        <v>8386</v>
      </c>
      <c r="M32" s="112">
        <v>0</v>
      </c>
      <c r="N32" s="66">
        <v>8386</v>
      </c>
    </row>
    <row r="33" spans="1:14" ht="18.600000000000001" customHeight="1" thickBot="1" x14ac:dyDescent="0.3">
      <c r="A33" s="20" t="s">
        <v>51</v>
      </c>
      <c r="B33" s="71">
        <v>0</v>
      </c>
      <c r="C33" s="12">
        <v>0</v>
      </c>
      <c r="D33" s="12">
        <v>0</v>
      </c>
      <c r="E33" s="12">
        <v>0</v>
      </c>
      <c r="F33" s="55">
        <v>0</v>
      </c>
      <c r="G33" s="16">
        <v>0</v>
      </c>
      <c r="H33" s="12">
        <v>0</v>
      </c>
      <c r="I33" s="12">
        <v>0</v>
      </c>
      <c r="J33" s="12">
        <v>3368</v>
      </c>
      <c r="K33" s="12">
        <v>0</v>
      </c>
      <c r="L33" s="66">
        <v>3368</v>
      </c>
      <c r="M33" s="112">
        <v>0</v>
      </c>
      <c r="N33" s="66">
        <v>3368</v>
      </c>
    </row>
    <row r="34" spans="1:14" ht="16.149999999999999" customHeight="1" thickBot="1" x14ac:dyDescent="0.3">
      <c r="A34" s="20" t="s">
        <v>52</v>
      </c>
      <c r="B34" s="71">
        <v>0</v>
      </c>
      <c r="C34" s="12">
        <v>0</v>
      </c>
      <c r="D34" s="12">
        <v>0</v>
      </c>
      <c r="E34" s="12">
        <v>0</v>
      </c>
      <c r="F34" s="55">
        <v>0</v>
      </c>
      <c r="G34" s="16">
        <v>0</v>
      </c>
      <c r="H34" s="12">
        <v>0</v>
      </c>
      <c r="I34" s="12">
        <v>0</v>
      </c>
      <c r="J34" s="12">
        <v>10062</v>
      </c>
      <c r="K34" s="12">
        <v>0</v>
      </c>
      <c r="L34" s="66">
        <v>10062</v>
      </c>
      <c r="M34" s="112">
        <v>0</v>
      </c>
      <c r="N34" s="66">
        <v>10062</v>
      </c>
    </row>
    <row r="35" spans="1:14" ht="16.5" thickBot="1" x14ac:dyDescent="0.3">
      <c r="A35" s="20" t="s">
        <v>53</v>
      </c>
      <c r="B35" s="71">
        <v>0</v>
      </c>
      <c r="C35" s="12">
        <v>0</v>
      </c>
      <c r="D35" s="12">
        <v>0</v>
      </c>
      <c r="E35" s="12">
        <v>0</v>
      </c>
      <c r="F35" s="55">
        <v>0</v>
      </c>
      <c r="G35" s="16">
        <v>0</v>
      </c>
      <c r="H35" s="12">
        <v>0</v>
      </c>
      <c r="I35" s="12">
        <v>0</v>
      </c>
      <c r="J35" s="12">
        <v>3429</v>
      </c>
      <c r="K35" s="12">
        <v>0</v>
      </c>
      <c r="L35" s="66">
        <v>3429</v>
      </c>
      <c r="M35" s="112">
        <v>0</v>
      </c>
      <c r="N35" s="66">
        <v>3429</v>
      </c>
    </row>
    <row r="36" spans="1:14" ht="16.5" thickBot="1" x14ac:dyDescent="0.3">
      <c r="A36" s="20" t="s">
        <v>54</v>
      </c>
      <c r="B36" s="71">
        <v>0</v>
      </c>
      <c r="C36" s="12">
        <v>0</v>
      </c>
      <c r="D36" s="12">
        <v>0</v>
      </c>
      <c r="E36" s="12">
        <v>0</v>
      </c>
      <c r="F36" s="55">
        <v>0</v>
      </c>
      <c r="G36" s="16">
        <v>0</v>
      </c>
      <c r="H36" s="12">
        <v>0</v>
      </c>
      <c r="I36" s="12">
        <v>0</v>
      </c>
      <c r="J36" s="12">
        <v>6750</v>
      </c>
      <c r="K36" s="12">
        <v>0</v>
      </c>
      <c r="L36" s="66">
        <v>6750</v>
      </c>
      <c r="M36" s="112">
        <v>0</v>
      </c>
      <c r="N36" s="66">
        <v>6750</v>
      </c>
    </row>
    <row r="37" spans="1:14" ht="19.899999999999999" customHeight="1" thickBot="1" x14ac:dyDescent="0.3">
      <c r="A37" s="20" t="s">
        <v>55</v>
      </c>
      <c r="B37" s="71">
        <v>0</v>
      </c>
      <c r="C37" s="12">
        <v>0</v>
      </c>
      <c r="D37" s="12">
        <v>0</v>
      </c>
      <c r="E37" s="12">
        <v>0</v>
      </c>
      <c r="F37" s="55">
        <v>0</v>
      </c>
      <c r="G37" s="16">
        <v>0</v>
      </c>
      <c r="H37" s="12">
        <v>0</v>
      </c>
      <c r="I37" s="12">
        <v>0</v>
      </c>
      <c r="J37" s="12">
        <v>0</v>
      </c>
      <c r="K37" s="12">
        <v>0</v>
      </c>
      <c r="L37" s="66">
        <v>0</v>
      </c>
      <c r="M37" s="112">
        <v>0</v>
      </c>
      <c r="N37" s="66">
        <v>0</v>
      </c>
    </row>
    <row r="38" spans="1:14" ht="16.5" thickBot="1" x14ac:dyDescent="0.3">
      <c r="A38" s="20" t="s">
        <v>56</v>
      </c>
      <c r="B38" s="71">
        <v>0</v>
      </c>
      <c r="C38" s="12">
        <v>0</v>
      </c>
      <c r="D38" s="12">
        <v>0</v>
      </c>
      <c r="E38" s="12">
        <v>0</v>
      </c>
      <c r="F38" s="55">
        <v>0</v>
      </c>
      <c r="G38" s="16">
        <v>0</v>
      </c>
      <c r="H38" s="12">
        <v>0</v>
      </c>
      <c r="I38" s="12">
        <v>0</v>
      </c>
      <c r="J38" s="12">
        <v>2795</v>
      </c>
      <c r="K38" s="12">
        <v>0</v>
      </c>
      <c r="L38" s="66">
        <v>2795</v>
      </c>
      <c r="M38" s="112">
        <v>0</v>
      </c>
      <c r="N38" s="66">
        <v>2795</v>
      </c>
    </row>
    <row r="39" spans="1:14" ht="32.25" thickBot="1" x14ac:dyDescent="0.3">
      <c r="A39" s="20" t="s">
        <v>57</v>
      </c>
      <c r="B39" s="71">
        <v>0</v>
      </c>
      <c r="C39" s="12">
        <v>0</v>
      </c>
      <c r="D39" s="12">
        <v>0</v>
      </c>
      <c r="E39" s="12">
        <v>0</v>
      </c>
      <c r="F39" s="55">
        <v>0</v>
      </c>
      <c r="G39" s="16">
        <v>0</v>
      </c>
      <c r="H39" s="12">
        <v>0</v>
      </c>
      <c r="I39" s="12">
        <v>0</v>
      </c>
      <c r="J39" s="12">
        <v>4900</v>
      </c>
      <c r="K39" s="12">
        <v>0</v>
      </c>
      <c r="L39" s="66">
        <v>4900</v>
      </c>
      <c r="M39" s="112">
        <v>0</v>
      </c>
      <c r="N39" s="66">
        <v>4900</v>
      </c>
    </row>
    <row r="40" spans="1:14" ht="16.5" thickBot="1" x14ac:dyDescent="0.3">
      <c r="A40" s="20" t="s">
        <v>58</v>
      </c>
      <c r="B40" s="71">
        <v>0</v>
      </c>
      <c r="C40" s="12">
        <v>0</v>
      </c>
      <c r="D40" s="12">
        <v>0</v>
      </c>
      <c r="E40" s="12">
        <v>0</v>
      </c>
      <c r="F40" s="55">
        <v>0</v>
      </c>
      <c r="G40" s="16">
        <v>0</v>
      </c>
      <c r="H40" s="12">
        <v>0</v>
      </c>
      <c r="I40" s="12">
        <v>0</v>
      </c>
      <c r="J40" s="12">
        <v>0</v>
      </c>
      <c r="K40" s="12">
        <v>0</v>
      </c>
      <c r="L40" s="66">
        <v>0</v>
      </c>
      <c r="M40" s="112">
        <v>0</v>
      </c>
      <c r="N40" s="66">
        <v>0</v>
      </c>
    </row>
    <row r="41" spans="1:14" ht="16.5" thickBot="1" x14ac:dyDescent="0.3">
      <c r="A41" s="20" t="s">
        <v>59</v>
      </c>
      <c r="B41" s="71">
        <v>0</v>
      </c>
      <c r="C41" s="12">
        <v>0</v>
      </c>
      <c r="D41" s="12">
        <v>0</v>
      </c>
      <c r="E41" s="12">
        <v>0</v>
      </c>
      <c r="F41" s="55">
        <v>0</v>
      </c>
      <c r="G41" s="16">
        <v>0</v>
      </c>
      <c r="H41" s="12">
        <v>95</v>
      </c>
      <c r="I41" s="12">
        <v>209</v>
      </c>
      <c r="J41" s="12">
        <v>2531</v>
      </c>
      <c r="K41" s="12">
        <v>0</v>
      </c>
      <c r="L41" s="66">
        <v>2835</v>
      </c>
      <c r="M41" s="112">
        <v>0</v>
      </c>
      <c r="N41" s="66">
        <v>2835</v>
      </c>
    </row>
    <row r="42" spans="1:14" ht="15.6" customHeight="1" thickBot="1" x14ac:dyDescent="0.3">
      <c r="A42" s="20" t="s">
        <v>60</v>
      </c>
      <c r="B42" s="71">
        <v>0</v>
      </c>
      <c r="C42" s="12">
        <v>0</v>
      </c>
      <c r="D42" s="12">
        <v>0</v>
      </c>
      <c r="E42" s="12">
        <v>0</v>
      </c>
      <c r="F42" s="55">
        <v>0</v>
      </c>
      <c r="G42" s="16">
        <v>0</v>
      </c>
      <c r="H42" s="12">
        <v>0</v>
      </c>
      <c r="I42" s="12">
        <v>0</v>
      </c>
      <c r="J42" s="12">
        <v>0</v>
      </c>
      <c r="K42" s="12">
        <v>0</v>
      </c>
      <c r="L42" s="66">
        <v>0</v>
      </c>
      <c r="M42" s="112">
        <v>0</v>
      </c>
      <c r="N42" s="66">
        <v>0</v>
      </c>
    </row>
    <row r="43" spans="1:14" ht="16.5" thickBot="1" x14ac:dyDescent="0.3">
      <c r="A43" s="20" t="s">
        <v>61</v>
      </c>
      <c r="B43" s="71">
        <v>0</v>
      </c>
      <c r="C43" s="12">
        <v>0</v>
      </c>
      <c r="D43" s="12">
        <v>0</v>
      </c>
      <c r="E43" s="12">
        <v>0</v>
      </c>
      <c r="F43" s="55">
        <v>0</v>
      </c>
      <c r="G43" s="16">
        <v>0</v>
      </c>
      <c r="H43" s="12">
        <v>428</v>
      </c>
      <c r="I43" s="12">
        <v>369</v>
      </c>
      <c r="J43" s="12">
        <v>8355</v>
      </c>
      <c r="K43" s="12">
        <v>0</v>
      </c>
      <c r="L43" s="66">
        <v>9152</v>
      </c>
      <c r="M43" s="112">
        <v>0</v>
      </c>
      <c r="N43" s="66">
        <v>9152</v>
      </c>
    </row>
    <row r="44" spans="1:14" ht="16.5" thickBot="1" x14ac:dyDescent="0.3">
      <c r="A44" s="20" t="s">
        <v>62</v>
      </c>
      <c r="B44" s="71">
        <v>23783</v>
      </c>
      <c r="C44" s="12">
        <v>155</v>
      </c>
      <c r="D44" s="12">
        <v>782</v>
      </c>
      <c r="E44" s="12">
        <v>0</v>
      </c>
      <c r="F44" s="55">
        <v>24720</v>
      </c>
      <c r="G44" s="16">
        <v>0</v>
      </c>
      <c r="H44" s="12">
        <v>0</v>
      </c>
      <c r="I44" s="12">
        <v>0</v>
      </c>
      <c r="J44" s="12">
        <v>0</v>
      </c>
      <c r="K44" s="12">
        <v>0</v>
      </c>
      <c r="L44" s="66">
        <v>0</v>
      </c>
      <c r="M44" s="112">
        <v>0</v>
      </c>
      <c r="N44" s="66">
        <v>24720</v>
      </c>
    </row>
    <row r="45" spans="1:14" ht="16.5" thickBot="1" x14ac:dyDescent="0.3">
      <c r="A45" s="20" t="s">
        <v>63</v>
      </c>
      <c r="B45" s="71">
        <v>180554</v>
      </c>
      <c r="C45" s="12">
        <v>1541</v>
      </c>
      <c r="D45" s="12">
        <v>2866</v>
      </c>
      <c r="E45" s="12">
        <v>0</v>
      </c>
      <c r="F45" s="55">
        <v>184961</v>
      </c>
      <c r="G45" s="16">
        <v>0</v>
      </c>
      <c r="H45" s="12">
        <v>0</v>
      </c>
      <c r="I45" s="12">
        <v>0</v>
      </c>
      <c r="J45" s="12">
        <v>0</v>
      </c>
      <c r="K45" s="12">
        <v>0</v>
      </c>
      <c r="L45" s="66">
        <v>0</v>
      </c>
      <c r="M45" s="112">
        <v>0</v>
      </c>
      <c r="N45" s="66">
        <v>184961</v>
      </c>
    </row>
    <row r="46" spans="1:14" ht="15" customHeight="1" thickBot="1" x14ac:dyDescent="0.3">
      <c r="A46" s="20" t="s">
        <v>64</v>
      </c>
      <c r="B46" s="71">
        <v>0</v>
      </c>
      <c r="C46" s="12">
        <v>0</v>
      </c>
      <c r="D46" s="12">
        <v>0</v>
      </c>
      <c r="E46" s="12">
        <v>46940</v>
      </c>
      <c r="F46" s="55">
        <v>46940</v>
      </c>
      <c r="G46" s="16">
        <v>0</v>
      </c>
      <c r="H46" s="12">
        <v>0</v>
      </c>
      <c r="I46" s="12">
        <v>0</v>
      </c>
      <c r="J46" s="12">
        <v>0</v>
      </c>
      <c r="K46" s="12">
        <v>0</v>
      </c>
      <c r="L46" s="66">
        <v>0</v>
      </c>
      <c r="M46" s="112">
        <v>46940</v>
      </c>
      <c r="N46" s="66">
        <v>46940</v>
      </c>
    </row>
    <row r="47" spans="1:14" ht="18" customHeight="1" thickBot="1" x14ac:dyDescent="0.3">
      <c r="A47" s="20" t="s">
        <v>65</v>
      </c>
      <c r="B47" s="71">
        <v>0</v>
      </c>
      <c r="C47" s="12">
        <v>0</v>
      </c>
      <c r="D47" s="12">
        <v>0</v>
      </c>
      <c r="E47" s="12">
        <v>0</v>
      </c>
      <c r="F47" s="55">
        <v>0</v>
      </c>
      <c r="G47" s="16">
        <v>0</v>
      </c>
      <c r="H47" s="12">
        <v>0</v>
      </c>
      <c r="I47" s="12">
        <v>0</v>
      </c>
      <c r="J47" s="12">
        <v>0</v>
      </c>
      <c r="K47" s="12">
        <v>0</v>
      </c>
      <c r="L47" s="66">
        <v>0</v>
      </c>
      <c r="M47" s="112">
        <v>0</v>
      </c>
      <c r="N47" s="66">
        <v>0</v>
      </c>
    </row>
    <row r="48" spans="1:14" ht="18.600000000000001" customHeight="1" thickBot="1" x14ac:dyDescent="0.3">
      <c r="A48" s="20" t="s">
        <v>66</v>
      </c>
      <c r="B48" s="71">
        <v>0</v>
      </c>
      <c r="C48" s="12">
        <v>0</v>
      </c>
      <c r="D48" s="12">
        <v>0</v>
      </c>
      <c r="E48" s="12">
        <v>0</v>
      </c>
      <c r="F48" s="55">
        <v>0</v>
      </c>
      <c r="G48" s="16">
        <v>0</v>
      </c>
      <c r="H48" s="12">
        <v>0</v>
      </c>
      <c r="I48" s="12">
        <v>0</v>
      </c>
      <c r="J48" s="12">
        <v>0</v>
      </c>
      <c r="K48" s="12">
        <v>0</v>
      </c>
      <c r="L48" s="66">
        <v>0</v>
      </c>
      <c r="M48" s="112">
        <v>0</v>
      </c>
      <c r="N48" s="66">
        <v>0</v>
      </c>
    </row>
    <row r="49" spans="1:14" ht="39" customHeight="1" thickBot="1" x14ac:dyDescent="0.3">
      <c r="A49" s="20" t="s">
        <v>93</v>
      </c>
      <c r="B49" s="71">
        <v>0</v>
      </c>
      <c r="C49" s="12">
        <v>0</v>
      </c>
      <c r="D49" s="12">
        <v>0</v>
      </c>
      <c r="E49" s="12">
        <v>0</v>
      </c>
      <c r="F49" s="55">
        <v>0</v>
      </c>
      <c r="G49" s="16">
        <v>0</v>
      </c>
      <c r="H49" s="12">
        <v>0</v>
      </c>
      <c r="I49" s="12">
        <v>0</v>
      </c>
      <c r="J49" s="12">
        <v>0</v>
      </c>
      <c r="K49" s="12">
        <v>75523</v>
      </c>
      <c r="L49" s="66">
        <v>75523</v>
      </c>
      <c r="M49" s="112">
        <v>75523</v>
      </c>
      <c r="N49" s="66">
        <v>75523</v>
      </c>
    </row>
    <row r="50" spans="1:14" ht="19.899999999999999" customHeight="1" thickBot="1" x14ac:dyDescent="0.3">
      <c r="A50" s="20" t="s">
        <v>67</v>
      </c>
      <c r="B50" s="71">
        <v>0</v>
      </c>
      <c r="C50" s="12">
        <v>0</v>
      </c>
      <c r="D50" s="12">
        <v>0</v>
      </c>
      <c r="E50" s="12">
        <v>0</v>
      </c>
      <c r="F50" s="55">
        <v>0</v>
      </c>
      <c r="G50" s="16">
        <v>0</v>
      </c>
      <c r="H50" s="12">
        <v>0</v>
      </c>
      <c r="I50" s="12">
        <v>0</v>
      </c>
      <c r="J50" s="12">
        <v>0</v>
      </c>
      <c r="K50" s="12">
        <v>0</v>
      </c>
      <c r="L50" s="66">
        <v>0</v>
      </c>
      <c r="M50" s="112">
        <v>0</v>
      </c>
      <c r="N50" s="66">
        <v>0</v>
      </c>
    </row>
    <row r="51" spans="1:14" ht="19.899999999999999" customHeight="1" thickBot="1" x14ac:dyDescent="0.3">
      <c r="A51" s="20" t="s">
        <v>68</v>
      </c>
      <c r="B51" s="71">
        <v>0</v>
      </c>
      <c r="C51" s="12">
        <v>0</v>
      </c>
      <c r="D51" s="12">
        <v>0</v>
      </c>
      <c r="E51" s="12">
        <v>0</v>
      </c>
      <c r="F51" s="55">
        <v>0</v>
      </c>
      <c r="G51" s="16">
        <v>0</v>
      </c>
      <c r="H51" s="12">
        <v>0</v>
      </c>
      <c r="I51" s="12">
        <v>0</v>
      </c>
      <c r="J51" s="12">
        <v>0</v>
      </c>
      <c r="K51" s="12">
        <v>0</v>
      </c>
      <c r="L51" s="66">
        <v>0</v>
      </c>
      <c r="M51" s="112">
        <v>0</v>
      </c>
      <c r="N51" s="66">
        <v>0</v>
      </c>
    </row>
    <row r="52" spans="1:14" ht="16.5" thickBot="1" x14ac:dyDescent="0.3">
      <c r="A52" s="20" t="s">
        <v>69</v>
      </c>
      <c r="B52" s="71">
        <v>0</v>
      </c>
      <c r="C52" s="12">
        <v>0</v>
      </c>
      <c r="D52" s="12">
        <v>0</v>
      </c>
      <c r="E52" s="12">
        <v>0</v>
      </c>
      <c r="F52" s="55">
        <v>0</v>
      </c>
      <c r="G52" s="16">
        <v>0</v>
      </c>
      <c r="H52" s="12">
        <v>0</v>
      </c>
      <c r="I52" s="12">
        <v>0</v>
      </c>
      <c r="J52" s="12">
        <v>20</v>
      </c>
      <c r="K52" s="12">
        <v>0</v>
      </c>
      <c r="L52" s="66">
        <v>20</v>
      </c>
      <c r="M52" s="112">
        <v>0</v>
      </c>
      <c r="N52" s="66">
        <v>20</v>
      </c>
    </row>
    <row r="53" spans="1:14" ht="16.5" thickBot="1" x14ac:dyDescent="0.3">
      <c r="A53" s="20" t="s">
        <v>70</v>
      </c>
      <c r="B53" s="71">
        <v>0</v>
      </c>
      <c r="C53" s="12">
        <v>0</v>
      </c>
      <c r="D53" s="12">
        <v>0</v>
      </c>
      <c r="E53" s="12">
        <v>0</v>
      </c>
      <c r="F53" s="55">
        <v>0</v>
      </c>
      <c r="G53" s="16">
        <v>0</v>
      </c>
      <c r="H53" s="12">
        <v>0</v>
      </c>
      <c r="I53" s="12">
        <v>0</v>
      </c>
      <c r="J53" s="12">
        <v>0</v>
      </c>
      <c r="K53" s="12">
        <v>0</v>
      </c>
      <c r="L53" s="66">
        <v>0</v>
      </c>
      <c r="M53" s="112">
        <v>0</v>
      </c>
      <c r="N53" s="66">
        <v>0</v>
      </c>
    </row>
    <row r="54" spans="1:14" ht="16.899999999999999" customHeight="1" thickBot="1" x14ac:dyDescent="0.3">
      <c r="A54" s="20" t="s">
        <v>71</v>
      </c>
      <c r="B54" s="71">
        <v>0</v>
      </c>
      <c r="C54" s="12">
        <v>0</v>
      </c>
      <c r="D54" s="12">
        <v>0</v>
      </c>
      <c r="E54" s="12">
        <v>0</v>
      </c>
      <c r="F54" s="55">
        <v>0</v>
      </c>
      <c r="G54" s="16">
        <v>0</v>
      </c>
      <c r="H54" s="12">
        <v>0</v>
      </c>
      <c r="I54" s="12">
        <v>60</v>
      </c>
      <c r="J54" s="12">
        <v>340</v>
      </c>
      <c r="K54" s="12">
        <v>0</v>
      </c>
      <c r="L54" s="66">
        <v>400</v>
      </c>
      <c r="M54" s="112">
        <v>0</v>
      </c>
      <c r="N54" s="66">
        <v>400</v>
      </c>
    </row>
    <row r="55" spans="1:14" ht="25.9" customHeight="1" thickBot="1" x14ac:dyDescent="0.3">
      <c r="A55" s="20" t="s">
        <v>72</v>
      </c>
      <c r="B55" s="71">
        <v>0</v>
      </c>
      <c r="C55" s="12">
        <v>0</v>
      </c>
      <c r="D55" s="12">
        <v>0</v>
      </c>
      <c r="E55" s="12">
        <v>0</v>
      </c>
      <c r="F55" s="55">
        <v>0</v>
      </c>
      <c r="G55" s="16">
        <v>0</v>
      </c>
      <c r="H55" s="12">
        <v>0</v>
      </c>
      <c r="I55" s="12">
        <v>0</v>
      </c>
      <c r="J55" s="12">
        <v>0</v>
      </c>
      <c r="K55" s="12">
        <v>0</v>
      </c>
      <c r="L55" s="66">
        <v>0</v>
      </c>
      <c r="M55" s="112">
        <v>0</v>
      </c>
      <c r="N55" s="66">
        <v>0</v>
      </c>
    </row>
    <row r="56" spans="1:14" ht="16.5" thickBot="1" x14ac:dyDescent="0.3">
      <c r="A56" s="20" t="s">
        <v>73</v>
      </c>
      <c r="B56" s="71">
        <v>0</v>
      </c>
      <c r="C56" s="12">
        <v>0</v>
      </c>
      <c r="D56" s="12">
        <v>0</v>
      </c>
      <c r="E56" s="12">
        <v>0</v>
      </c>
      <c r="F56" s="55">
        <v>0</v>
      </c>
      <c r="G56" s="16">
        <v>0</v>
      </c>
      <c r="H56" s="12">
        <v>0</v>
      </c>
      <c r="I56" s="12">
        <v>0</v>
      </c>
      <c r="J56" s="12">
        <v>0</v>
      </c>
      <c r="K56" s="12">
        <v>0</v>
      </c>
      <c r="L56" s="66">
        <v>0</v>
      </c>
      <c r="M56" s="112">
        <v>0</v>
      </c>
      <c r="N56" s="66">
        <v>0</v>
      </c>
    </row>
    <row r="57" spans="1:14" ht="16.5" thickBot="1" x14ac:dyDescent="0.3">
      <c r="A57" s="20" t="s">
        <v>74</v>
      </c>
      <c r="B57" s="71">
        <v>0</v>
      </c>
      <c r="C57" s="12">
        <v>0</v>
      </c>
      <c r="D57" s="12">
        <v>0</v>
      </c>
      <c r="E57" s="12">
        <v>0</v>
      </c>
      <c r="F57" s="55">
        <v>0</v>
      </c>
      <c r="G57" s="16">
        <v>0</v>
      </c>
      <c r="H57" s="12">
        <v>0</v>
      </c>
      <c r="I57" s="12">
        <v>0</v>
      </c>
      <c r="J57" s="12">
        <v>0</v>
      </c>
      <c r="K57" s="12">
        <v>0</v>
      </c>
      <c r="L57" s="66">
        <v>0</v>
      </c>
      <c r="M57" s="112">
        <v>0</v>
      </c>
      <c r="N57" s="66">
        <v>0</v>
      </c>
    </row>
    <row r="58" spans="1:14" ht="16.5" thickBot="1" x14ac:dyDescent="0.3">
      <c r="A58" s="20" t="s">
        <v>75</v>
      </c>
      <c r="B58" s="71">
        <v>0</v>
      </c>
      <c r="C58" s="12">
        <v>0</v>
      </c>
      <c r="D58" s="12">
        <v>0</v>
      </c>
      <c r="E58" s="12">
        <v>0</v>
      </c>
      <c r="F58" s="55">
        <v>0</v>
      </c>
      <c r="G58" s="16">
        <v>0</v>
      </c>
      <c r="H58" s="12">
        <v>0</v>
      </c>
      <c r="I58" s="12">
        <v>0</v>
      </c>
      <c r="J58" s="12">
        <v>0</v>
      </c>
      <c r="K58" s="12">
        <v>0</v>
      </c>
      <c r="L58" s="66">
        <v>0</v>
      </c>
      <c r="M58" s="112">
        <v>0</v>
      </c>
      <c r="N58" s="66">
        <v>0</v>
      </c>
    </row>
    <row r="59" spans="1:14" ht="16.5" thickBot="1" x14ac:dyDescent="0.3">
      <c r="A59" s="20" t="s">
        <v>76</v>
      </c>
      <c r="B59" s="71">
        <v>0</v>
      </c>
      <c r="C59" s="12">
        <v>0</v>
      </c>
      <c r="D59" s="12">
        <v>0</v>
      </c>
      <c r="E59" s="12">
        <v>0</v>
      </c>
      <c r="F59" s="55">
        <v>0</v>
      </c>
      <c r="G59" s="16">
        <v>0</v>
      </c>
      <c r="H59" s="12">
        <v>0</v>
      </c>
      <c r="I59" s="12">
        <v>0</v>
      </c>
      <c r="J59" s="12">
        <v>0</v>
      </c>
      <c r="K59" s="12">
        <v>0</v>
      </c>
      <c r="L59" s="66">
        <v>0</v>
      </c>
      <c r="M59" s="112">
        <v>0</v>
      </c>
      <c r="N59" s="66">
        <v>0</v>
      </c>
    </row>
    <row r="60" spans="1:14" ht="32.25" thickBot="1" x14ac:dyDescent="0.3">
      <c r="A60" s="20" t="s">
        <v>77</v>
      </c>
      <c r="B60" s="71">
        <v>0</v>
      </c>
      <c r="C60" s="12">
        <v>0</v>
      </c>
      <c r="D60" s="12">
        <v>0</v>
      </c>
      <c r="E60" s="12">
        <v>0</v>
      </c>
      <c r="F60" s="55">
        <v>0</v>
      </c>
      <c r="G60" s="16">
        <v>0</v>
      </c>
      <c r="H60" s="12">
        <v>0</v>
      </c>
      <c r="I60" s="12">
        <v>0</v>
      </c>
      <c r="J60" s="12">
        <v>0</v>
      </c>
      <c r="K60" s="12">
        <v>0</v>
      </c>
      <c r="L60" s="66">
        <v>0</v>
      </c>
      <c r="M60" s="112">
        <v>0</v>
      </c>
      <c r="N60" s="66">
        <v>0</v>
      </c>
    </row>
    <row r="61" spans="1:14" ht="16.5" thickBot="1" x14ac:dyDescent="0.3">
      <c r="A61" s="20" t="s">
        <v>78</v>
      </c>
      <c r="B61" s="71">
        <v>0</v>
      </c>
      <c r="C61" s="12">
        <v>0</v>
      </c>
      <c r="D61" s="12">
        <v>0</v>
      </c>
      <c r="E61" s="12">
        <v>0</v>
      </c>
      <c r="F61" s="55">
        <v>0</v>
      </c>
      <c r="G61" s="16">
        <v>20115</v>
      </c>
      <c r="H61" s="12">
        <v>6242</v>
      </c>
      <c r="I61" s="12">
        <v>3811</v>
      </c>
      <c r="J61" s="12">
        <v>15517</v>
      </c>
      <c r="K61" s="12">
        <v>0</v>
      </c>
      <c r="L61" s="66">
        <v>45685</v>
      </c>
      <c r="M61" s="112">
        <v>0</v>
      </c>
      <c r="N61" s="66">
        <v>45685</v>
      </c>
    </row>
    <row r="62" spans="1:14" ht="16.5" thickBot="1" x14ac:dyDescent="0.3">
      <c r="A62" s="20" t="s">
        <v>79</v>
      </c>
      <c r="B62" s="71">
        <v>0</v>
      </c>
      <c r="C62" s="12">
        <v>0</v>
      </c>
      <c r="D62" s="12">
        <v>0</v>
      </c>
      <c r="E62" s="12">
        <v>0</v>
      </c>
      <c r="F62" s="55">
        <v>0</v>
      </c>
      <c r="G62" s="16">
        <v>127309</v>
      </c>
      <c r="H62" s="12">
        <v>42422</v>
      </c>
      <c r="I62" s="12">
        <v>26108</v>
      </c>
      <c r="J62" s="12">
        <v>88728</v>
      </c>
      <c r="K62" s="12">
        <v>0</v>
      </c>
      <c r="L62" s="66">
        <v>284567</v>
      </c>
      <c r="M62" s="112">
        <v>0</v>
      </c>
      <c r="N62" s="66">
        <v>284567</v>
      </c>
    </row>
    <row r="63" spans="1:14" ht="19.899999999999999" customHeight="1" thickBot="1" x14ac:dyDescent="0.3">
      <c r="A63" s="20" t="s">
        <v>80</v>
      </c>
      <c r="B63" s="71">
        <v>0</v>
      </c>
      <c r="C63" s="12">
        <v>0</v>
      </c>
      <c r="D63" s="12">
        <v>0</v>
      </c>
      <c r="E63" s="12">
        <v>0</v>
      </c>
      <c r="F63" s="55">
        <v>0</v>
      </c>
      <c r="G63" s="16">
        <v>0</v>
      </c>
      <c r="H63" s="12">
        <v>0</v>
      </c>
      <c r="I63" s="12">
        <v>0</v>
      </c>
      <c r="J63" s="12">
        <v>0</v>
      </c>
      <c r="K63" s="12">
        <v>0</v>
      </c>
      <c r="L63" s="66">
        <v>0</v>
      </c>
      <c r="M63" s="112">
        <v>0</v>
      </c>
      <c r="N63" s="66">
        <v>0</v>
      </c>
    </row>
    <row r="64" spans="1:14" ht="16.5" thickBot="1" x14ac:dyDescent="0.3">
      <c r="A64" s="20" t="s">
        <v>81</v>
      </c>
      <c r="B64" s="71">
        <v>0</v>
      </c>
      <c r="C64" s="12">
        <v>0</v>
      </c>
      <c r="D64" s="12">
        <v>0</v>
      </c>
      <c r="E64" s="12">
        <v>0</v>
      </c>
      <c r="F64" s="55">
        <v>0</v>
      </c>
      <c r="G64" s="16">
        <v>0</v>
      </c>
      <c r="H64" s="12">
        <v>0</v>
      </c>
      <c r="I64" s="12">
        <v>0</v>
      </c>
      <c r="J64" s="12">
        <v>0</v>
      </c>
      <c r="K64" s="12">
        <v>0</v>
      </c>
      <c r="L64" s="66">
        <v>0</v>
      </c>
      <c r="M64" s="112">
        <v>0</v>
      </c>
      <c r="N64" s="66">
        <v>0</v>
      </c>
    </row>
    <row r="65" spans="1:14" ht="16.5" thickBot="1" x14ac:dyDescent="0.3">
      <c r="A65" s="20" t="s">
        <v>82</v>
      </c>
      <c r="B65" s="71">
        <v>0</v>
      </c>
      <c r="C65" s="12">
        <v>0</v>
      </c>
      <c r="D65" s="12">
        <v>0</v>
      </c>
      <c r="E65" s="12">
        <v>0</v>
      </c>
      <c r="F65" s="55">
        <v>0</v>
      </c>
      <c r="G65" s="16">
        <v>0</v>
      </c>
      <c r="H65" s="12">
        <v>0</v>
      </c>
      <c r="I65" s="12">
        <v>0</v>
      </c>
      <c r="J65" s="12">
        <v>34</v>
      </c>
      <c r="K65" s="12">
        <v>0</v>
      </c>
      <c r="L65" s="66">
        <v>34</v>
      </c>
      <c r="M65" s="112">
        <v>0</v>
      </c>
      <c r="N65" s="66">
        <v>34</v>
      </c>
    </row>
    <row r="66" spans="1:14" ht="32.25" thickBot="1" x14ac:dyDescent="0.3">
      <c r="A66" s="20" t="s">
        <v>83</v>
      </c>
      <c r="B66" s="71">
        <v>0</v>
      </c>
      <c r="C66" s="12">
        <v>0</v>
      </c>
      <c r="D66" s="12">
        <v>0</v>
      </c>
      <c r="E66" s="12">
        <v>0</v>
      </c>
      <c r="F66" s="55">
        <v>0</v>
      </c>
      <c r="G66" s="16">
        <v>0</v>
      </c>
      <c r="H66" s="12">
        <v>0</v>
      </c>
      <c r="I66" s="12">
        <v>0</v>
      </c>
      <c r="J66" s="12">
        <v>0</v>
      </c>
      <c r="K66" s="12">
        <v>0</v>
      </c>
      <c r="L66" s="66">
        <v>0</v>
      </c>
      <c r="M66" s="112">
        <v>0</v>
      </c>
      <c r="N66" s="66">
        <v>0</v>
      </c>
    </row>
    <row r="67" spans="1:14" ht="16.5" thickBot="1" x14ac:dyDescent="0.3">
      <c r="A67" s="20" t="s">
        <v>84</v>
      </c>
      <c r="B67" s="71">
        <v>0</v>
      </c>
      <c r="C67" s="12">
        <v>0</v>
      </c>
      <c r="D67" s="12">
        <v>0</v>
      </c>
      <c r="E67" s="12">
        <v>0</v>
      </c>
      <c r="F67" s="55">
        <v>0</v>
      </c>
      <c r="G67" s="16">
        <v>0</v>
      </c>
      <c r="H67" s="12">
        <v>34</v>
      </c>
      <c r="I67" s="12">
        <v>20</v>
      </c>
      <c r="J67" s="12">
        <v>101</v>
      </c>
      <c r="K67" s="12">
        <v>0</v>
      </c>
      <c r="L67" s="66">
        <v>155</v>
      </c>
      <c r="M67" s="112">
        <v>0</v>
      </c>
      <c r="N67" s="66">
        <v>155</v>
      </c>
    </row>
    <row r="68" spans="1:14" ht="16.5" thickBot="1" x14ac:dyDescent="0.3">
      <c r="A68" s="20" t="s">
        <v>85</v>
      </c>
      <c r="B68" s="71">
        <v>0</v>
      </c>
      <c r="C68" s="12">
        <v>0</v>
      </c>
      <c r="D68" s="12">
        <v>0</v>
      </c>
      <c r="E68" s="12">
        <v>0</v>
      </c>
      <c r="F68" s="55">
        <v>0</v>
      </c>
      <c r="G68" s="16">
        <v>0</v>
      </c>
      <c r="H68" s="12">
        <v>356</v>
      </c>
      <c r="I68" s="12">
        <v>124</v>
      </c>
      <c r="J68" s="12">
        <v>2803</v>
      </c>
      <c r="K68" s="12">
        <v>0</v>
      </c>
      <c r="L68" s="66">
        <v>3283</v>
      </c>
      <c r="M68" s="112">
        <v>0</v>
      </c>
      <c r="N68" s="66">
        <v>3283</v>
      </c>
    </row>
    <row r="69" spans="1:14" ht="21" customHeight="1" thickBot="1" x14ac:dyDescent="0.3">
      <c r="A69" s="20" t="s">
        <v>86</v>
      </c>
      <c r="B69" s="71">
        <v>0</v>
      </c>
      <c r="C69" s="12">
        <v>0</v>
      </c>
      <c r="D69" s="12">
        <v>0</v>
      </c>
      <c r="E69" s="12">
        <v>0</v>
      </c>
      <c r="F69" s="55">
        <v>0</v>
      </c>
      <c r="G69" s="16">
        <v>0</v>
      </c>
      <c r="H69" s="12">
        <v>0</v>
      </c>
      <c r="I69" s="12">
        <v>0</v>
      </c>
      <c r="J69" s="12">
        <v>0</v>
      </c>
      <c r="K69" s="12">
        <v>0</v>
      </c>
      <c r="L69" s="66">
        <v>0</v>
      </c>
      <c r="M69" s="112">
        <v>0</v>
      </c>
      <c r="N69" s="66">
        <v>0</v>
      </c>
    </row>
    <row r="70" spans="1:14" ht="16.5" thickBot="1" x14ac:dyDescent="0.3">
      <c r="A70" s="20" t="s">
        <v>87</v>
      </c>
      <c r="B70" s="71">
        <v>0</v>
      </c>
      <c r="C70" s="12">
        <v>0</v>
      </c>
      <c r="D70" s="12">
        <v>0</v>
      </c>
      <c r="E70" s="12">
        <v>0</v>
      </c>
      <c r="F70" s="55">
        <v>0</v>
      </c>
      <c r="G70" s="16">
        <v>0</v>
      </c>
      <c r="H70" s="12">
        <v>0</v>
      </c>
      <c r="I70" s="12">
        <v>1430</v>
      </c>
      <c r="J70" s="12">
        <v>21436</v>
      </c>
      <c r="K70" s="12">
        <v>0</v>
      </c>
      <c r="L70" s="66">
        <v>22866</v>
      </c>
      <c r="M70" s="112">
        <v>0</v>
      </c>
      <c r="N70" s="66">
        <v>22866</v>
      </c>
    </row>
    <row r="71" spans="1:14" ht="16.5" thickBot="1" x14ac:dyDescent="0.3">
      <c r="A71" s="20" t="s">
        <v>88</v>
      </c>
      <c r="B71" s="71">
        <v>0</v>
      </c>
      <c r="C71" s="12">
        <v>0</v>
      </c>
      <c r="D71" s="12">
        <v>0</v>
      </c>
      <c r="E71" s="12">
        <v>0</v>
      </c>
      <c r="F71" s="55">
        <v>0</v>
      </c>
      <c r="G71" s="16">
        <v>0</v>
      </c>
      <c r="H71" s="12">
        <v>0</v>
      </c>
      <c r="I71" s="12">
        <v>0</v>
      </c>
      <c r="J71" s="12">
        <v>0</v>
      </c>
      <c r="K71" s="12">
        <v>0</v>
      </c>
      <c r="L71" s="66">
        <v>0</v>
      </c>
      <c r="M71" s="112">
        <v>0</v>
      </c>
      <c r="N71" s="66">
        <v>0</v>
      </c>
    </row>
    <row r="72" spans="1:14" ht="32.25" thickBot="1" x14ac:dyDescent="0.3">
      <c r="A72" s="20" t="s">
        <v>89</v>
      </c>
      <c r="B72" s="71">
        <v>0</v>
      </c>
      <c r="C72" s="12">
        <v>0</v>
      </c>
      <c r="D72" s="12">
        <v>0</v>
      </c>
      <c r="E72" s="12">
        <v>0</v>
      </c>
      <c r="F72" s="55">
        <v>0</v>
      </c>
      <c r="G72" s="16">
        <v>537</v>
      </c>
      <c r="H72" s="12">
        <v>32</v>
      </c>
      <c r="I72" s="12">
        <v>164</v>
      </c>
      <c r="J72" s="12">
        <v>1783</v>
      </c>
      <c r="K72" s="12">
        <v>0</v>
      </c>
      <c r="L72" s="66">
        <v>2516</v>
      </c>
      <c r="M72" s="112">
        <v>0</v>
      </c>
      <c r="N72" s="66">
        <v>2516</v>
      </c>
    </row>
    <row r="73" spans="1:14" ht="32.25" thickBot="1" x14ac:dyDescent="0.3">
      <c r="A73" s="21" t="s">
        <v>90</v>
      </c>
      <c r="B73" s="24">
        <v>0</v>
      </c>
      <c r="C73" s="23">
        <v>0</v>
      </c>
      <c r="D73" s="23">
        <v>0</v>
      </c>
      <c r="E73" s="23">
        <v>0</v>
      </c>
      <c r="F73" s="55">
        <v>0</v>
      </c>
      <c r="G73" s="104">
        <v>0</v>
      </c>
      <c r="H73" s="92">
        <v>0</v>
      </c>
      <c r="I73" s="92">
        <v>0</v>
      </c>
      <c r="J73" s="92">
        <v>0</v>
      </c>
      <c r="K73" s="92">
        <v>0</v>
      </c>
      <c r="L73" s="66">
        <v>0</v>
      </c>
      <c r="M73" s="112">
        <v>0</v>
      </c>
      <c r="N73" s="66">
        <v>0</v>
      </c>
    </row>
    <row r="74" spans="1:14" ht="35.450000000000003" customHeight="1" thickBot="1" x14ac:dyDescent="0.3">
      <c r="A74" s="22" t="s">
        <v>91</v>
      </c>
      <c r="B74" s="80">
        <v>206337</v>
      </c>
      <c r="C74" s="80">
        <v>1696</v>
      </c>
      <c r="D74" s="80">
        <v>3648</v>
      </c>
      <c r="E74" s="80">
        <v>46940</v>
      </c>
      <c r="F74" s="55">
        <v>258621</v>
      </c>
      <c r="G74" s="100">
        <v>159411</v>
      </c>
      <c r="H74" s="101">
        <v>52244</v>
      </c>
      <c r="I74" s="101">
        <v>35922</v>
      </c>
      <c r="J74" s="101">
        <v>205371</v>
      </c>
      <c r="K74" s="101">
        <v>75523</v>
      </c>
      <c r="L74" s="61">
        <v>528471</v>
      </c>
      <c r="M74" s="68">
        <v>122463</v>
      </c>
      <c r="N74" s="66">
        <v>787092</v>
      </c>
    </row>
    <row r="92" ht="12.6" customHeight="1" x14ac:dyDescent="0.25"/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G10"/>
  <sheetViews>
    <sheetView view="pageBreakPreview" zoomScale="60" zoomScaleNormal="60" workbookViewId="0">
      <selection activeCell="B6" sqref="B6"/>
    </sheetView>
  </sheetViews>
  <sheetFormatPr defaultColWidth="9.28515625" defaultRowHeight="15.75" x14ac:dyDescent="0.25"/>
  <cols>
    <col min="1" max="1" width="75.42578125" style="204" customWidth="1"/>
    <col min="2" max="2" width="30.140625" style="204" customWidth="1"/>
    <col min="3" max="3" width="9.140625" customWidth="1"/>
    <col min="4" max="7" width="9.140625" hidden="1" customWidth="1"/>
    <col min="8" max="228" width="9.140625" customWidth="1"/>
    <col min="229" max="229" width="34" customWidth="1"/>
    <col min="230" max="230" width="11.28515625" customWidth="1"/>
    <col min="231" max="231" width="11" customWidth="1"/>
    <col min="232" max="238" width="9.140625" customWidth="1"/>
    <col min="239" max="240" width="10.7109375" customWidth="1"/>
    <col min="241" max="241" width="9.140625" customWidth="1"/>
    <col min="242" max="242" width="11.5703125" customWidth="1"/>
    <col min="243" max="243" width="13.7109375" customWidth="1"/>
  </cols>
  <sheetData>
    <row r="1" spans="1:7" ht="37.15" customHeight="1" x14ac:dyDescent="0.3">
      <c r="A1" s="351" t="s">
        <v>276</v>
      </c>
      <c r="B1" s="351"/>
    </row>
    <row r="2" spans="1:7" ht="31.9" customHeight="1" x14ac:dyDescent="0.25">
      <c r="A2" s="352" t="s">
        <v>210</v>
      </c>
      <c r="B2" s="352"/>
    </row>
    <row r="3" spans="1:7" ht="16.899999999999999" customHeight="1" thickBot="1" x14ac:dyDescent="0.3">
      <c r="A3" s="305"/>
      <c r="B3" s="305"/>
      <c r="C3" s="199"/>
      <c r="D3" s="226"/>
      <c r="E3" s="226"/>
      <c r="F3" s="226"/>
    </row>
    <row r="4" spans="1:7" ht="83.45" customHeight="1" x14ac:dyDescent="0.25">
      <c r="A4" s="278" t="s">
        <v>277</v>
      </c>
      <c r="B4" s="279" t="s">
        <v>278</v>
      </c>
      <c r="D4" s="224" t="e">
        <v>#REF!</v>
      </c>
      <c r="E4" s="224" t="e">
        <v>#REF!</v>
      </c>
      <c r="F4" s="224" t="e">
        <v>#REF!</v>
      </c>
    </row>
    <row r="5" spans="1:7" ht="133.9" customHeight="1" x14ac:dyDescent="0.25">
      <c r="A5" s="280" t="s">
        <v>279</v>
      </c>
      <c r="B5" s="281">
        <v>19</v>
      </c>
    </row>
    <row r="6" spans="1:7" ht="102" customHeight="1" x14ac:dyDescent="0.25">
      <c r="A6" s="280" t="s">
        <v>280</v>
      </c>
      <c r="B6" s="281">
        <v>168</v>
      </c>
      <c r="D6" s="231">
        <v>30</v>
      </c>
      <c r="E6" s="231">
        <v>29</v>
      </c>
      <c r="F6" s="231">
        <v>1</v>
      </c>
      <c r="G6" s="226" t="s">
        <v>213</v>
      </c>
    </row>
    <row r="7" spans="1:7" ht="54" customHeight="1" x14ac:dyDescent="0.25">
      <c r="A7" s="280" t="s">
        <v>281</v>
      </c>
      <c r="B7" s="281">
        <v>295</v>
      </c>
      <c r="D7" s="231">
        <v>400</v>
      </c>
      <c r="E7" s="231">
        <v>320</v>
      </c>
      <c r="F7" s="231">
        <v>80</v>
      </c>
      <c r="G7" s="226" t="s">
        <v>214</v>
      </c>
    </row>
    <row r="8" spans="1:7" ht="64.900000000000006" customHeight="1" x14ac:dyDescent="0.25">
      <c r="A8" s="280" t="s">
        <v>282</v>
      </c>
      <c r="B8" s="281">
        <v>132</v>
      </c>
      <c r="D8" s="231">
        <v>820</v>
      </c>
      <c r="E8" s="231">
        <v>770</v>
      </c>
      <c r="F8" s="231">
        <v>50</v>
      </c>
      <c r="G8" s="226" t="s">
        <v>215</v>
      </c>
    </row>
    <row r="9" spans="1:7" ht="66" customHeight="1" x14ac:dyDescent="0.25">
      <c r="A9" s="282" t="s">
        <v>283</v>
      </c>
      <c r="B9" s="281">
        <v>151</v>
      </c>
      <c r="D9" s="231">
        <v>281</v>
      </c>
      <c r="E9" s="231">
        <v>271</v>
      </c>
      <c r="F9" s="231">
        <v>10</v>
      </c>
      <c r="G9" s="226" t="s">
        <v>216</v>
      </c>
    </row>
    <row r="10" spans="1:7" ht="48" customHeight="1" thickBot="1" x14ac:dyDescent="0.3">
      <c r="A10" s="283" t="s">
        <v>284</v>
      </c>
      <c r="B10" s="281">
        <v>765</v>
      </c>
      <c r="D10" s="234">
        <v>1531</v>
      </c>
      <c r="E10" s="234">
        <v>1390</v>
      </c>
      <c r="F10" s="234">
        <v>141</v>
      </c>
      <c r="G10" s="235" t="s">
        <v>217</v>
      </c>
    </row>
  </sheetData>
  <mergeCells count="3">
    <mergeCell ref="A1:B1"/>
    <mergeCell ref="A2:B2"/>
    <mergeCell ref="A3:B3"/>
  </mergeCells>
  <pageMargins left="0.51181102362204722" right="0" top="0.35433070866141736" bottom="0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K58"/>
  <sheetViews>
    <sheetView view="pageBreakPreview" topLeftCell="A19" zoomScale="56" zoomScaleNormal="78" zoomScaleSheetLayoutView="56" workbookViewId="0">
      <selection activeCell="H9" sqref="H9"/>
    </sheetView>
  </sheetViews>
  <sheetFormatPr defaultRowHeight="15.75" x14ac:dyDescent="0.25"/>
  <cols>
    <col min="1" max="1" width="30.7109375" style="176" customWidth="1"/>
    <col min="2" max="2" width="35.140625" style="176" customWidth="1"/>
    <col min="12" max="14" width="8.85546875" customWidth="1"/>
    <col min="234" max="234" width="34" customWidth="1"/>
    <col min="235" max="235" width="11.28515625" customWidth="1"/>
    <col min="236" max="236" width="11" customWidth="1"/>
    <col min="244" max="245" width="10.7109375" customWidth="1"/>
    <col min="247" max="247" width="11.5703125" customWidth="1"/>
    <col min="248" max="248" width="13.7109375" customWidth="1"/>
    <col min="249" max="252" width="9.28515625" customWidth="1"/>
    <col min="490" max="490" width="34" customWidth="1"/>
    <col min="491" max="491" width="11.28515625" customWidth="1"/>
    <col min="492" max="492" width="11" customWidth="1"/>
    <col min="500" max="501" width="10.7109375" customWidth="1"/>
    <col min="503" max="503" width="11.5703125" customWidth="1"/>
    <col min="504" max="504" width="13.7109375" customWidth="1"/>
    <col min="505" max="508" width="9.28515625" customWidth="1"/>
    <col min="746" max="746" width="34" customWidth="1"/>
    <col min="747" max="747" width="11.28515625" customWidth="1"/>
    <col min="748" max="748" width="11" customWidth="1"/>
    <col min="756" max="757" width="10.7109375" customWidth="1"/>
    <col min="759" max="759" width="11.5703125" customWidth="1"/>
    <col min="760" max="760" width="13.7109375" customWidth="1"/>
    <col min="761" max="764" width="9.28515625" customWidth="1"/>
    <col min="1002" max="1002" width="34" customWidth="1"/>
    <col min="1003" max="1003" width="11.28515625" customWidth="1"/>
    <col min="1004" max="1004" width="11" customWidth="1"/>
    <col min="1012" max="1013" width="10.7109375" customWidth="1"/>
    <col min="1015" max="1015" width="11.5703125" customWidth="1"/>
    <col min="1016" max="1016" width="13.7109375" customWidth="1"/>
    <col min="1017" max="1020" width="9.28515625" customWidth="1"/>
    <col min="1258" max="1258" width="34" customWidth="1"/>
    <col min="1259" max="1259" width="11.28515625" customWidth="1"/>
    <col min="1260" max="1260" width="11" customWidth="1"/>
    <col min="1268" max="1269" width="10.7109375" customWidth="1"/>
    <col min="1271" max="1271" width="11.5703125" customWidth="1"/>
    <col min="1272" max="1272" width="13.7109375" customWidth="1"/>
    <col min="1273" max="1276" width="9.28515625" customWidth="1"/>
    <col min="1514" max="1514" width="34" customWidth="1"/>
    <col min="1515" max="1515" width="11.28515625" customWidth="1"/>
    <col min="1516" max="1516" width="11" customWidth="1"/>
    <col min="1524" max="1525" width="10.7109375" customWidth="1"/>
    <col min="1527" max="1527" width="11.5703125" customWidth="1"/>
    <col min="1528" max="1528" width="13.7109375" customWidth="1"/>
    <col min="1529" max="1532" width="9.28515625" customWidth="1"/>
    <col min="1770" max="1770" width="34" customWidth="1"/>
    <col min="1771" max="1771" width="11.28515625" customWidth="1"/>
    <col min="1772" max="1772" width="11" customWidth="1"/>
    <col min="1780" max="1781" width="10.7109375" customWidth="1"/>
    <col min="1783" max="1783" width="11.5703125" customWidth="1"/>
    <col min="1784" max="1784" width="13.7109375" customWidth="1"/>
    <col min="1785" max="1788" width="9.28515625" customWidth="1"/>
    <col min="2026" max="2026" width="34" customWidth="1"/>
    <col min="2027" max="2027" width="11.28515625" customWidth="1"/>
    <col min="2028" max="2028" width="11" customWidth="1"/>
    <col min="2036" max="2037" width="10.7109375" customWidth="1"/>
    <col min="2039" max="2039" width="11.5703125" customWidth="1"/>
    <col min="2040" max="2040" width="13.7109375" customWidth="1"/>
    <col min="2041" max="2044" width="9.28515625" customWidth="1"/>
    <col min="2282" max="2282" width="34" customWidth="1"/>
    <col min="2283" max="2283" width="11.28515625" customWidth="1"/>
    <col min="2284" max="2284" width="11" customWidth="1"/>
    <col min="2292" max="2293" width="10.7109375" customWidth="1"/>
    <col min="2295" max="2295" width="11.5703125" customWidth="1"/>
    <col min="2296" max="2296" width="13.7109375" customWidth="1"/>
    <col min="2297" max="2300" width="9.28515625" customWidth="1"/>
    <col min="2538" max="2538" width="34" customWidth="1"/>
    <col min="2539" max="2539" width="11.28515625" customWidth="1"/>
    <col min="2540" max="2540" width="11" customWidth="1"/>
    <col min="2548" max="2549" width="10.7109375" customWidth="1"/>
    <col min="2551" max="2551" width="11.5703125" customWidth="1"/>
    <col min="2552" max="2552" width="13.7109375" customWidth="1"/>
    <col min="2553" max="2556" width="9.28515625" customWidth="1"/>
    <col min="2794" max="2794" width="34" customWidth="1"/>
    <col min="2795" max="2795" width="11.28515625" customWidth="1"/>
    <col min="2796" max="2796" width="11" customWidth="1"/>
    <col min="2804" max="2805" width="10.7109375" customWidth="1"/>
    <col min="2807" max="2807" width="11.5703125" customWidth="1"/>
    <col min="2808" max="2808" width="13.7109375" customWidth="1"/>
    <col min="2809" max="2812" width="9.28515625" customWidth="1"/>
    <col min="3050" max="3050" width="34" customWidth="1"/>
    <col min="3051" max="3051" width="11.28515625" customWidth="1"/>
    <col min="3052" max="3052" width="11" customWidth="1"/>
    <col min="3060" max="3061" width="10.7109375" customWidth="1"/>
    <col min="3063" max="3063" width="11.5703125" customWidth="1"/>
    <col min="3064" max="3064" width="13.7109375" customWidth="1"/>
    <col min="3065" max="3068" width="9.28515625" customWidth="1"/>
    <col min="3306" max="3306" width="34" customWidth="1"/>
    <col min="3307" max="3307" width="11.28515625" customWidth="1"/>
    <col min="3308" max="3308" width="11" customWidth="1"/>
    <col min="3316" max="3317" width="10.7109375" customWidth="1"/>
    <col min="3319" max="3319" width="11.5703125" customWidth="1"/>
    <col min="3320" max="3320" width="13.7109375" customWidth="1"/>
    <col min="3321" max="3324" width="9.28515625" customWidth="1"/>
    <col min="3562" max="3562" width="34" customWidth="1"/>
    <col min="3563" max="3563" width="11.28515625" customWidth="1"/>
    <col min="3564" max="3564" width="11" customWidth="1"/>
    <col min="3572" max="3573" width="10.7109375" customWidth="1"/>
    <col min="3575" max="3575" width="11.5703125" customWidth="1"/>
    <col min="3576" max="3576" width="13.7109375" customWidth="1"/>
    <col min="3577" max="3580" width="9.28515625" customWidth="1"/>
    <col min="3818" max="3818" width="34" customWidth="1"/>
    <col min="3819" max="3819" width="11.28515625" customWidth="1"/>
    <col min="3820" max="3820" width="11" customWidth="1"/>
    <col min="3828" max="3829" width="10.7109375" customWidth="1"/>
    <col min="3831" max="3831" width="11.5703125" customWidth="1"/>
    <col min="3832" max="3832" width="13.7109375" customWidth="1"/>
    <col min="3833" max="3836" width="9.28515625" customWidth="1"/>
    <col min="4074" max="4074" width="34" customWidth="1"/>
    <col min="4075" max="4075" width="11.28515625" customWidth="1"/>
    <col min="4076" max="4076" width="11" customWidth="1"/>
    <col min="4084" max="4085" width="10.7109375" customWidth="1"/>
    <col min="4087" max="4087" width="11.5703125" customWidth="1"/>
    <col min="4088" max="4088" width="13.7109375" customWidth="1"/>
    <col min="4089" max="4092" width="9.28515625" customWidth="1"/>
    <col min="4330" max="4330" width="34" customWidth="1"/>
    <col min="4331" max="4331" width="11.28515625" customWidth="1"/>
    <col min="4332" max="4332" width="11" customWidth="1"/>
    <col min="4340" max="4341" width="10.7109375" customWidth="1"/>
    <col min="4343" max="4343" width="11.5703125" customWidth="1"/>
    <col min="4344" max="4344" width="13.7109375" customWidth="1"/>
    <col min="4345" max="4348" width="9.28515625" customWidth="1"/>
    <col min="4586" max="4586" width="34" customWidth="1"/>
    <col min="4587" max="4587" width="11.28515625" customWidth="1"/>
    <col min="4588" max="4588" width="11" customWidth="1"/>
    <col min="4596" max="4597" width="10.7109375" customWidth="1"/>
    <col min="4599" max="4599" width="11.5703125" customWidth="1"/>
    <col min="4600" max="4600" width="13.7109375" customWidth="1"/>
    <col min="4601" max="4604" width="9.28515625" customWidth="1"/>
    <col min="4842" max="4842" width="34" customWidth="1"/>
    <col min="4843" max="4843" width="11.28515625" customWidth="1"/>
    <col min="4844" max="4844" width="11" customWidth="1"/>
    <col min="4852" max="4853" width="10.7109375" customWidth="1"/>
    <col min="4855" max="4855" width="11.5703125" customWidth="1"/>
    <col min="4856" max="4856" width="13.7109375" customWidth="1"/>
    <col min="4857" max="4860" width="9.28515625" customWidth="1"/>
    <col min="5098" max="5098" width="34" customWidth="1"/>
    <col min="5099" max="5099" width="11.28515625" customWidth="1"/>
    <col min="5100" max="5100" width="11" customWidth="1"/>
    <col min="5108" max="5109" width="10.7109375" customWidth="1"/>
    <col min="5111" max="5111" width="11.5703125" customWidth="1"/>
    <col min="5112" max="5112" width="13.7109375" customWidth="1"/>
    <col min="5113" max="5116" width="9.28515625" customWidth="1"/>
    <col min="5354" max="5354" width="34" customWidth="1"/>
    <col min="5355" max="5355" width="11.28515625" customWidth="1"/>
    <col min="5356" max="5356" width="11" customWidth="1"/>
    <col min="5364" max="5365" width="10.7109375" customWidth="1"/>
    <col min="5367" max="5367" width="11.5703125" customWidth="1"/>
    <col min="5368" max="5368" width="13.7109375" customWidth="1"/>
    <col min="5369" max="5372" width="9.28515625" customWidth="1"/>
    <col min="5610" max="5610" width="34" customWidth="1"/>
    <col min="5611" max="5611" width="11.28515625" customWidth="1"/>
    <col min="5612" max="5612" width="11" customWidth="1"/>
    <col min="5620" max="5621" width="10.7109375" customWidth="1"/>
    <col min="5623" max="5623" width="11.5703125" customWidth="1"/>
    <col min="5624" max="5624" width="13.7109375" customWidth="1"/>
    <col min="5625" max="5628" width="9.28515625" customWidth="1"/>
    <col min="5866" max="5866" width="34" customWidth="1"/>
    <col min="5867" max="5867" width="11.28515625" customWidth="1"/>
    <col min="5868" max="5868" width="11" customWidth="1"/>
    <col min="5876" max="5877" width="10.7109375" customWidth="1"/>
    <col min="5879" max="5879" width="11.5703125" customWidth="1"/>
    <col min="5880" max="5880" width="13.7109375" customWidth="1"/>
    <col min="5881" max="5884" width="9.28515625" customWidth="1"/>
    <col min="6122" max="6122" width="34" customWidth="1"/>
    <col min="6123" max="6123" width="11.28515625" customWidth="1"/>
    <col min="6124" max="6124" width="11" customWidth="1"/>
    <col min="6132" max="6133" width="10.7109375" customWidth="1"/>
    <col min="6135" max="6135" width="11.5703125" customWidth="1"/>
    <col min="6136" max="6136" width="13.7109375" customWidth="1"/>
    <col min="6137" max="6140" width="9.28515625" customWidth="1"/>
    <col min="6378" max="6378" width="34" customWidth="1"/>
    <col min="6379" max="6379" width="11.28515625" customWidth="1"/>
    <col min="6380" max="6380" width="11" customWidth="1"/>
    <col min="6388" max="6389" width="10.7109375" customWidth="1"/>
    <col min="6391" max="6391" width="11.5703125" customWidth="1"/>
    <col min="6392" max="6392" width="13.7109375" customWidth="1"/>
    <col min="6393" max="6396" width="9.28515625" customWidth="1"/>
    <col min="6634" max="6634" width="34" customWidth="1"/>
    <col min="6635" max="6635" width="11.28515625" customWidth="1"/>
    <col min="6636" max="6636" width="11" customWidth="1"/>
    <col min="6644" max="6645" width="10.7109375" customWidth="1"/>
    <col min="6647" max="6647" width="11.5703125" customWidth="1"/>
    <col min="6648" max="6648" width="13.7109375" customWidth="1"/>
    <col min="6649" max="6652" width="9.28515625" customWidth="1"/>
    <col min="6890" max="6890" width="34" customWidth="1"/>
    <col min="6891" max="6891" width="11.28515625" customWidth="1"/>
    <col min="6892" max="6892" width="11" customWidth="1"/>
    <col min="6900" max="6901" width="10.7109375" customWidth="1"/>
    <col min="6903" max="6903" width="11.5703125" customWidth="1"/>
    <col min="6904" max="6904" width="13.7109375" customWidth="1"/>
    <col min="6905" max="6908" width="9.28515625" customWidth="1"/>
    <col min="7146" max="7146" width="34" customWidth="1"/>
    <col min="7147" max="7147" width="11.28515625" customWidth="1"/>
    <col min="7148" max="7148" width="11" customWidth="1"/>
    <col min="7156" max="7157" width="10.7109375" customWidth="1"/>
    <col min="7159" max="7159" width="11.5703125" customWidth="1"/>
    <col min="7160" max="7160" width="13.7109375" customWidth="1"/>
    <col min="7161" max="7164" width="9.28515625" customWidth="1"/>
    <col min="7402" max="7402" width="34" customWidth="1"/>
    <col min="7403" max="7403" width="11.28515625" customWidth="1"/>
    <col min="7404" max="7404" width="11" customWidth="1"/>
    <col min="7412" max="7413" width="10.7109375" customWidth="1"/>
    <col min="7415" max="7415" width="11.5703125" customWidth="1"/>
    <col min="7416" max="7416" width="13.7109375" customWidth="1"/>
    <col min="7417" max="7420" width="9.28515625" customWidth="1"/>
    <col min="7658" max="7658" width="34" customWidth="1"/>
    <col min="7659" max="7659" width="11.28515625" customWidth="1"/>
    <col min="7660" max="7660" width="11" customWidth="1"/>
    <col min="7668" max="7669" width="10.7109375" customWidth="1"/>
    <col min="7671" max="7671" width="11.5703125" customWidth="1"/>
    <col min="7672" max="7672" width="13.7109375" customWidth="1"/>
    <col min="7673" max="7676" width="9.28515625" customWidth="1"/>
    <col min="7914" max="7914" width="34" customWidth="1"/>
    <col min="7915" max="7915" width="11.28515625" customWidth="1"/>
    <col min="7916" max="7916" width="11" customWidth="1"/>
    <col min="7924" max="7925" width="10.7109375" customWidth="1"/>
    <col min="7927" max="7927" width="11.5703125" customWidth="1"/>
    <col min="7928" max="7928" width="13.7109375" customWidth="1"/>
    <col min="7929" max="7932" width="9.28515625" customWidth="1"/>
    <col min="8170" max="8170" width="34" customWidth="1"/>
    <col min="8171" max="8171" width="11.28515625" customWidth="1"/>
    <col min="8172" max="8172" width="11" customWidth="1"/>
    <col min="8180" max="8181" width="10.7109375" customWidth="1"/>
    <col min="8183" max="8183" width="11.5703125" customWidth="1"/>
    <col min="8184" max="8184" width="13.7109375" customWidth="1"/>
    <col min="8185" max="8188" width="9.28515625" customWidth="1"/>
    <col min="8426" max="8426" width="34" customWidth="1"/>
    <col min="8427" max="8427" width="11.28515625" customWidth="1"/>
    <col min="8428" max="8428" width="11" customWidth="1"/>
    <col min="8436" max="8437" width="10.7109375" customWidth="1"/>
    <col min="8439" max="8439" width="11.5703125" customWidth="1"/>
    <col min="8440" max="8440" width="13.7109375" customWidth="1"/>
    <col min="8441" max="8444" width="9.28515625" customWidth="1"/>
    <col min="8682" max="8682" width="34" customWidth="1"/>
    <col min="8683" max="8683" width="11.28515625" customWidth="1"/>
    <col min="8684" max="8684" width="11" customWidth="1"/>
    <col min="8692" max="8693" width="10.7109375" customWidth="1"/>
    <col min="8695" max="8695" width="11.5703125" customWidth="1"/>
    <col min="8696" max="8696" width="13.7109375" customWidth="1"/>
    <col min="8697" max="8700" width="9.28515625" customWidth="1"/>
    <col min="8938" max="8938" width="34" customWidth="1"/>
    <col min="8939" max="8939" width="11.28515625" customWidth="1"/>
    <col min="8940" max="8940" width="11" customWidth="1"/>
    <col min="8948" max="8949" width="10.7109375" customWidth="1"/>
    <col min="8951" max="8951" width="11.5703125" customWidth="1"/>
    <col min="8952" max="8952" width="13.7109375" customWidth="1"/>
    <col min="8953" max="8956" width="9.28515625" customWidth="1"/>
    <col min="9194" max="9194" width="34" customWidth="1"/>
    <col min="9195" max="9195" width="11.28515625" customWidth="1"/>
    <col min="9196" max="9196" width="11" customWidth="1"/>
    <col min="9204" max="9205" width="10.7109375" customWidth="1"/>
    <col min="9207" max="9207" width="11.5703125" customWidth="1"/>
    <col min="9208" max="9208" width="13.7109375" customWidth="1"/>
    <col min="9209" max="9212" width="9.28515625" customWidth="1"/>
    <col min="9450" max="9450" width="34" customWidth="1"/>
    <col min="9451" max="9451" width="11.28515625" customWidth="1"/>
    <col min="9452" max="9452" width="11" customWidth="1"/>
    <col min="9460" max="9461" width="10.7109375" customWidth="1"/>
    <col min="9463" max="9463" width="11.5703125" customWidth="1"/>
    <col min="9464" max="9464" width="13.7109375" customWidth="1"/>
    <col min="9465" max="9468" width="9.28515625" customWidth="1"/>
    <col min="9706" max="9706" width="34" customWidth="1"/>
    <col min="9707" max="9707" width="11.28515625" customWidth="1"/>
    <col min="9708" max="9708" width="11" customWidth="1"/>
    <col min="9716" max="9717" width="10.7109375" customWidth="1"/>
    <col min="9719" max="9719" width="11.5703125" customWidth="1"/>
    <col min="9720" max="9720" width="13.7109375" customWidth="1"/>
    <col min="9721" max="9724" width="9.28515625" customWidth="1"/>
    <col min="9962" max="9962" width="34" customWidth="1"/>
    <col min="9963" max="9963" width="11.28515625" customWidth="1"/>
    <col min="9964" max="9964" width="11" customWidth="1"/>
    <col min="9972" max="9973" width="10.7109375" customWidth="1"/>
    <col min="9975" max="9975" width="11.5703125" customWidth="1"/>
    <col min="9976" max="9976" width="13.7109375" customWidth="1"/>
    <col min="9977" max="9980" width="9.28515625" customWidth="1"/>
    <col min="10218" max="10218" width="34" customWidth="1"/>
    <col min="10219" max="10219" width="11.28515625" customWidth="1"/>
    <col min="10220" max="10220" width="11" customWidth="1"/>
    <col min="10228" max="10229" width="10.7109375" customWidth="1"/>
    <col min="10231" max="10231" width="11.5703125" customWidth="1"/>
    <col min="10232" max="10232" width="13.7109375" customWidth="1"/>
    <col min="10233" max="10236" width="9.28515625" customWidth="1"/>
    <col min="10474" max="10474" width="34" customWidth="1"/>
    <col min="10475" max="10475" width="11.28515625" customWidth="1"/>
    <col min="10476" max="10476" width="11" customWidth="1"/>
    <col min="10484" max="10485" width="10.7109375" customWidth="1"/>
    <col min="10487" max="10487" width="11.5703125" customWidth="1"/>
    <col min="10488" max="10488" width="13.7109375" customWidth="1"/>
    <col min="10489" max="10492" width="9.28515625" customWidth="1"/>
    <col min="10730" max="10730" width="34" customWidth="1"/>
    <col min="10731" max="10731" width="11.28515625" customWidth="1"/>
    <col min="10732" max="10732" width="11" customWidth="1"/>
    <col min="10740" max="10741" width="10.7109375" customWidth="1"/>
    <col min="10743" max="10743" width="11.5703125" customWidth="1"/>
    <col min="10744" max="10744" width="13.7109375" customWidth="1"/>
    <col min="10745" max="10748" width="9.28515625" customWidth="1"/>
    <col min="10986" max="10986" width="34" customWidth="1"/>
    <col min="10987" max="10987" width="11.28515625" customWidth="1"/>
    <col min="10988" max="10988" width="11" customWidth="1"/>
    <col min="10996" max="10997" width="10.7109375" customWidth="1"/>
    <col min="10999" max="10999" width="11.5703125" customWidth="1"/>
    <col min="11000" max="11000" width="13.7109375" customWidth="1"/>
    <col min="11001" max="11004" width="9.28515625" customWidth="1"/>
    <col min="11242" max="11242" width="34" customWidth="1"/>
    <col min="11243" max="11243" width="11.28515625" customWidth="1"/>
    <col min="11244" max="11244" width="11" customWidth="1"/>
    <col min="11252" max="11253" width="10.7109375" customWidth="1"/>
    <col min="11255" max="11255" width="11.5703125" customWidth="1"/>
    <col min="11256" max="11256" width="13.7109375" customWidth="1"/>
    <col min="11257" max="11260" width="9.28515625" customWidth="1"/>
    <col min="11498" max="11498" width="34" customWidth="1"/>
    <col min="11499" max="11499" width="11.28515625" customWidth="1"/>
    <col min="11500" max="11500" width="11" customWidth="1"/>
    <col min="11508" max="11509" width="10.7109375" customWidth="1"/>
    <col min="11511" max="11511" width="11.5703125" customWidth="1"/>
    <col min="11512" max="11512" width="13.7109375" customWidth="1"/>
    <col min="11513" max="11516" width="9.28515625" customWidth="1"/>
    <col min="11754" max="11754" width="34" customWidth="1"/>
    <col min="11755" max="11755" width="11.28515625" customWidth="1"/>
    <col min="11756" max="11756" width="11" customWidth="1"/>
    <col min="11764" max="11765" width="10.7109375" customWidth="1"/>
    <col min="11767" max="11767" width="11.5703125" customWidth="1"/>
    <col min="11768" max="11768" width="13.7109375" customWidth="1"/>
    <col min="11769" max="11772" width="9.28515625" customWidth="1"/>
    <col min="12010" max="12010" width="34" customWidth="1"/>
    <col min="12011" max="12011" width="11.28515625" customWidth="1"/>
    <col min="12012" max="12012" width="11" customWidth="1"/>
    <col min="12020" max="12021" width="10.7109375" customWidth="1"/>
    <col min="12023" max="12023" width="11.5703125" customWidth="1"/>
    <col min="12024" max="12024" width="13.7109375" customWidth="1"/>
    <col min="12025" max="12028" width="9.28515625" customWidth="1"/>
    <col min="12266" max="12266" width="34" customWidth="1"/>
    <col min="12267" max="12267" width="11.28515625" customWidth="1"/>
    <col min="12268" max="12268" width="11" customWidth="1"/>
    <col min="12276" max="12277" width="10.7109375" customWidth="1"/>
    <col min="12279" max="12279" width="11.5703125" customWidth="1"/>
    <col min="12280" max="12280" width="13.7109375" customWidth="1"/>
    <col min="12281" max="12284" width="9.28515625" customWidth="1"/>
    <col min="12522" max="12522" width="34" customWidth="1"/>
    <col min="12523" max="12523" width="11.28515625" customWidth="1"/>
    <col min="12524" max="12524" width="11" customWidth="1"/>
    <col min="12532" max="12533" width="10.7109375" customWidth="1"/>
    <col min="12535" max="12535" width="11.5703125" customWidth="1"/>
    <col min="12536" max="12536" width="13.7109375" customWidth="1"/>
    <col min="12537" max="12540" width="9.28515625" customWidth="1"/>
    <col min="12778" max="12778" width="34" customWidth="1"/>
    <col min="12779" max="12779" width="11.28515625" customWidth="1"/>
    <col min="12780" max="12780" width="11" customWidth="1"/>
    <col min="12788" max="12789" width="10.7109375" customWidth="1"/>
    <col min="12791" max="12791" width="11.5703125" customWidth="1"/>
    <col min="12792" max="12792" width="13.7109375" customWidth="1"/>
    <col min="12793" max="12796" width="9.28515625" customWidth="1"/>
    <col min="13034" max="13034" width="34" customWidth="1"/>
    <col min="13035" max="13035" width="11.28515625" customWidth="1"/>
    <col min="13036" max="13036" width="11" customWidth="1"/>
    <col min="13044" max="13045" width="10.7109375" customWidth="1"/>
    <col min="13047" max="13047" width="11.5703125" customWidth="1"/>
    <col min="13048" max="13048" width="13.7109375" customWidth="1"/>
    <col min="13049" max="13052" width="9.28515625" customWidth="1"/>
    <col min="13290" max="13290" width="34" customWidth="1"/>
    <col min="13291" max="13291" width="11.28515625" customWidth="1"/>
    <col min="13292" max="13292" width="11" customWidth="1"/>
    <col min="13300" max="13301" width="10.7109375" customWidth="1"/>
    <col min="13303" max="13303" width="11.5703125" customWidth="1"/>
    <col min="13304" max="13304" width="13.7109375" customWidth="1"/>
    <col min="13305" max="13308" width="9.28515625" customWidth="1"/>
    <col min="13546" max="13546" width="34" customWidth="1"/>
    <col min="13547" max="13547" width="11.28515625" customWidth="1"/>
    <col min="13548" max="13548" width="11" customWidth="1"/>
    <col min="13556" max="13557" width="10.7109375" customWidth="1"/>
    <col min="13559" max="13559" width="11.5703125" customWidth="1"/>
    <col min="13560" max="13560" width="13.7109375" customWidth="1"/>
    <col min="13561" max="13564" width="9.28515625" customWidth="1"/>
    <col min="13802" max="13802" width="34" customWidth="1"/>
    <col min="13803" max="13803" width="11.28515625" customWidth="1"/>
    <col min="13804" max="13804" width="11" customWidth="1"/>
    <col min="13812" max="13813" width="10.7109375" customWidth="1"/>
    <col min="13815" max="13815" width="11.5703125" customWidth="1"/>
    <col min="13816" max="13816" width="13.7109375" customWidth="1"/>
    <col min="13817" max="13820" width="9.28515625" customWidth="1"/>
    <col min="14058" max="14058" width="34" customWidth="1"/>
    <col min="14059" max="14059" width="11.28515625" customWidth="1"/>
    <col min="14060" max="14060" width="11" customWidth="1"/>
    <col min="14068" max="14069" width="10.7109375" customWidth="1"/>
    <col min="14071" max="14071" width="11.5703125" customWidth="1"/>
    <col min="14072" max="14072" width="13.7109375" customWidth="1"/>
    <col min="14073" max="14076" width="9.28515625" customWidth="1"/>
    <col min="14314" max="14314" width="34" customWidth="1"/>
    <col min="14315" max="14315" width="11.28515625" customWidth="1"/>
    <col min="14316" max="14316" width="11" customWidth="1"/>
    <col min="14324" max="14325" width="10.7109375" customWidth="1"/>
    <col min="14327" max="14327" width="11.5703125" customWidth="1"/>
    <col min="14328" max="14328" width="13.7109375" customWidth="1"/>
    <col min="14329" max="14332" width="9.28515625" customWidth="1"/>
    <col min="14570" max="14570" width="34" customWidth="1"/>
    <col min="14571" max="14571" width="11.28515625" customWidth="1"/>
    <col min="14572" max="14572" width="11" customWidth="1"/>
    <col min="14580" max="14581" width="10.7109375" customWidth="1"/>
    <col min="14583" max="14583" width="11.5703125" customWidth="1"/>
    <col min="14584" max="14584" width="13.7109375" customWidth="1"/>
    <col min="14585" max="14588" width="9.28515625" customWidth="1"/>
    <col min="14826" max="14826" width="34" customWidth="1"/>
    <col min="14827" max="14827" width="11.28515625" customWidth="1"/>
    <col min="14828" max="14828" width="11" customWidth="1"/>
    <col min="14836" max="14837" width="10.7109375" customWidth="1"/>
    <col min="14839" max="14839" width="11.5703125" customWidth="1"/>
    <col min="14840" max="14840" width="13.7109375" customWidth="1"/>
    <col min="14841" max="14844" width="9.28515625" customWidth="1"/>
    <col min="15082" max="15082" width="34" customWidth="1"/>
    <col min="15083" max="15083" width="11.28515625" customWidth="1"/>
    <col min="15084" max="15084" width="11" customWidth="1"/>
    <col min="15092" max="15093" width="10.7109375" customWidth="1"/>
    <col min="15095" max="15095" width="11.5703125" customWidth="1"/>
    <col min="15096" max="15096" width="13.7109375" customWidth="1"/>
    <col min="15097" max="15100" width="9.28515625" customWidth="1"/>
    <col min="15338" max="15338" width="34" customWidth="1"/>
    <col min="15339" max="15339" width="11.28515625" customWidth="1"/>
    <col min="15340" max="15340" width="11" customWidth="1"/>
    <col min="15348" max="15349" width="10.7109375" customWidth="1"/>
    <col min="15351" max="15351" width="11.5703125" customWidth="1"/>
    <col min="15352" max="15352" width="13.7109375" customWidth="1"/>
    <col min="15353" max="15356" width="9.28515625" customWidth="1"/>
    <col min="15594" max="15594" width="34" customWidth="1"/>
    <col min="15595" max="15595" width="11.28515625" customWidth="1"/>
    <col min="15596" max="15596" width="11" customWidth="1"/>
    <col min="15604" max="15605" width="10.7109375" customWidth="1"/>
    <col min="15607" max="15607" width="11.5703125" customWidth="1"/>
    <col min="15608" max="15608" width="13.7109375" customWidth="1"/>
    <col min="15609" max="15612" width="9.28515625" customWidth="1"/>
    <col min="15850" max="15850" width="34" customWidth="1"/>
    <col min="15851" max="15851" width="11.28515625" customWidth="1"/>
    <col min="15852" max="15852" width="11" customWidth="1"/>
    <col min="15860" max="15861" width="10.7109375" customWidth="1"/>
    <col min="15863" max="15863" width="11.5703125" customWidth="1"/>
    <col min="15864" max="15864" width="13.7109375" customWidth="1"/>
    <col min="15865" max="15868" width="9.28515625" customWidth="1"/>
    <col min="16106" max="16106" width="34" customWidth="1"/>
    <col min="16107" max="16107" width="11.28515625" customWidth="1"/>
    <col min="16108" max="16108" width="11" customWidth="1"/>
    <col min="16116" max="16117" width="10.7109375" customWidth="1"/>
    <col min="16119" max="16119" width="11.5703125" customWidth="1"/>
    <col min="16120" max="16120" width="13.7109375" customWidth="1"/>
    <col min="16121" max="16124" width="9.28515625" customWidth="1"/>
  </cols>
  <sheetData>
    <row r="1" spans="1:11" ht="44.45" customHeight="1" x14ac:dyDescent="0.3">
      <c r="B1" s="358" t="s">
        <v>116</v>
      </c>
      <c r="C1" s="358"/>
      <c r="D1" s="358"/>
      <c r="E1" s="358"/>
      <c r="F1" s="358"/>
      <c r="G1" s="358"/>
      <c r="H1" s="358"/>
      <c r="I1" s="358"/>
      <c r="J1" s="358"/>
      <c r="K1" s="358"/>
    </row>
    <row r="2" spans="1:11" ht="15.6" customHeight="1" thickBot="1" x14ac:dyDescent="0.3">
      <c r="A2" s="177" t="s">
        <v>117</v>
      </c>
      <c r="B2" s="176" t="s">
        <v>209</v>
      </c>
    </row>
    <row r="3" spans="1:11" ht="15.6" customHeight="1" x14ac:dyDescent="0.25">
      <c r="A3" s="359" t="s">
        <v>119</v>
      </c>
      <c r="B3" s="362" t="s">
        <v>120</v>
      </c>
      <c r="C3" s="295" t="s">
        <v>121</v>
      </c>
      <c r="D3" s="295"/>
      <c r="E3" s="295"/>
      <c r="F3" s="365" t="s">
        <v>122</v>
      </c>
      <c r="G3" s="365"/>
      <c r="H3" s="365"/>
      <c r="I3" s="365"/>
      <c r="J3" s="365"/>
      <c r="K3" s="366"/>
    </row>
    <row r="4" spans="1:11" ht="64.900000000000006" customHeight="1" x14ac:dyDescent="0.25">
      <c r="A4" s="360"/>
      <c r="B4" s="363"/>
      <c r="C4" s="296"/>
      <c r="D4" s="296"/>
      <c r="E4" s="296"/>
      <c r="F4" s="296" t="s">
        <v>123</v>
      </c>
      <c r="G4" s="296"/>
      <c r="H4" s="296"/>
      <c r="I4" s="296" t="s">
        <v>124</v>
      </c>
      <c r="J4" s="296"/>
      <c r="K4" s="299"/>
    </row>
    <row r="5" spans="1:11" ht="16.149999999999999" customHeight="1" thickBot="1" x14ac:dyDescent="0.3">
      <c r="A5" s="361"/>
      <c r="B5" s="364"/>
      <c r="C5" s="178" t="s">
        <v>125</v>
      </c>
      <c r="D5" s="178" t="s">
        <v>126</v>
      </c>
      <c r="E5" s="178" t="s">
        <v>127</v>
      </c>
      <c r="F5" s="178" t="s">
        <v>125</v>
      </c>
      <c r="G5" s="178" t="s">
        <v>126</v>
      </c>
      <c r="H5" s="178" t="s">
        <v>127</v>
      </c>
      <c r="I5" s="178" t="s">
        <v>125</v>
      </c>
      <c r="J5" s="178" t="s">
        <v>126</v>
      </c>
      <c r="K5" s="179" t="s">
        <v>127</v>
      </c>
    </row>
    <row r="6" spans="1:11" ht="31.15" customHeight="1" x14ac:dyDescent="0.25">
      <c r="A6" s="180" t="s">
        <v>128</v>
      </c>
      <c r="B6" s="181" t="s">
        <v>129</v>
      </c>
      <c r="C6" s="180">
        <f>D6+E6</f>
        <v>0</v>
      </c>
      <c r="D6" s="180"/>
      <c r="E6" s="180"/>
      <c r="F6" s="180">
        <f>G6+H6</f>
        <v>0</v>
      </c>
      <c r="G6" s="180"/>
      <c r="H6" s="180"/>
      <c r="I6" s="180">
        <f>J6+K6</f>
        <v>0</v>
      </c>
      <c r="J6" s="180"/>
      <c r="K6" s="180"/>
    </row>
    <row r="7" spans="1:11" ht="34.15" customHeight="1" x14ac:dyDescent="0.25">
      <c r="A7" s="183"/>
      <c r="B7" s="184" t="s">
        <v>130</v>
      </c>
      <c r="C7" s="182">
        <f t="shared" ref="C7:C51" si="0">D7+E7</f>
        <v>0</v>
      </c>
      <c r="D7" s="182"/>
      <c r="E7" s="182"/>
      <c r="F7" s="182">
        <f t="shared" ref="F7:F51" si="1">G7+H7</f>
        <v>0</v>
      </c>
      <c r="G7" s="182"/>
      <c r="H7" s="182"/>
      <c r="I7" s="182">
        <f t="shared" ref="I7:I51" si="2">J7+K7</f>
        <v>0</v>
      </c>
      <c r="J7" s="182"/>
      <c r="K7" s="182"/>
    </row>
    <row r="8" spans="1:11" ht="26.45" customHeight="1" x14ac:dyDescent="0.25">
      <c r="A8" s="185"/>
      <c r="B8" s="184" t="s">
        <v>131</v>
      </c>
      <c r="C8" s="182">
        <f t="shared" si="0"/>
        <v>0</v>
      </c>
      <c r="D8" s="182"/>
      <c r="E8" s="182"/>
      <c r="F8" s="182">
        <f t="shared" si="1"/>
        <v>0</v>
      </c>
      <c r="G8" s="182"/>
      <c r="H8" s="182"/>
      <c r="I8" s="182">
        <f t="shared" si="2"/>
        <v>0</v>
      </c>
      <c r="J8" s="182"/>
      <c r="K8" s="182"/>
    </row>
    <row r="9" spans="1:11" ht="32.450000000000003" customHeight="1" x14ac:dyDescent="0.25">
      <c r="A9" s="184" t="s">
        <v>132</v>
      </c>
      <c r="B9" s="184" t="s">
        <v>133</v>
      </c>
      <c r="C9" s="182">
        <f t="shared" si="0"/>
        <v>180</v>
      </c>
      <c r="D9" s="182">
        <v>180</v>
      </c>
      <c r="E9" s="182"/>
      <c r="F9" s="182">
        <f t="shared" si="1"/>
        <v>0</v>
      </c>
      <c r="G9" s="182"/>
      <c r="H9" s="182"/>
      <c r="I9" s="182">
        <f t="shared" si="2"/>
        <v>0</v>
      </c>
      <c r="J9" s="182"/>
      <c r="K9" s="182"/>
    </row>
    <row r="10" spans="1:11" x14ac:dyDescent="0.25">
      <c r="A10" s="184" t="s">
        <v>134</v>
      </c>
      <c r="B10" s="184" t="s">
        <v>135</v>
      </c>
      <c r="C10" s="182">
        <f t="shared" si="0"/>
        <v>1324</v>
      </c>
      <c r="D10" s="182">
        <v>869</v>
      </c>
      <c r="E10" s="182">
        <v>455</v>
      </c>
      <c r="F10" s="182">
        <f t="shared" si="1"/>
        <v>5</v>
      </c>
      <c r="G10" s="182">
        <v>5</v>
      </c>
      <c r="H10" s="182"/>
      <c r="I10" s="182">
        <f t="shared" si="2"/>
        <v>88</v>
      </c>
      <c r="J10" s="182">
        <v>59</v>
      </c>
      <c r="K10" s="182">
        <v>29</v>
      </c>
    </row>
    <row r="11" spans="1:11" x14ac:dyDescent="0.25">
      <c r="A11" s="184" t="s">
        <v>136</v>
      </c>
      <c r="B11" s="184" t="s">
        <v>137</v>
      </c>
      <c r="C11" s="182">
        <f t="shared" si="0"/>
        <v>881</v>
      </c>
      <c r="D11" s="182">
        <v>634</v>
      </c>
      <c r="E11" s="182">
        <v>247</v>
      </c>
      <c r="F11" s="182">
        <f t="shared" si="1"/>
        <v>17</v>
      </c>
      <c r="G11" s="182">
        <v>17</v>
      </c>
      <c r="H11" s="182"/>
      <c r="I11" s="182">
        <f t="shared" si="2"/>
        <v>117</v>
      </c>
      <c r="J11" s="182">
        <v>67</v>
      </c>
      <c r="K11" s="182">
        <v>50</v>
      </c>
    </row>
    <row r="12" spans="1:11" x14ac:dyDescent="0.25">
      <c r="A12" s="184" t="s">
        <v>138</v>
      </c>
      <c r="B12" s="184" t="s">
        <v>139</v>
      </c>
      <c r="C12" s="182">
        <f t="shared" si="0"/>
        <v>0</v>
      </c>
      <c r="D12" s="182"/>
      <c r="E12" s="182"/>
      <c r="F12" s="182">
        <f t="shared" si="1"/>
        <v>0</v>
      </c>
      <c r="G12" s="182"/>
      <c r="H12" s="182"/>
      <c r="I12" s="182">
        <f t="shared" si="2"/>
        <v>0</v>
      </c>
      <c r="J12" s="182"/>
      <c r="K12" s="182"/>
    </row>
    <row r="13" spans="1:11" x14ac:dyDescent="0.25">
      <c r="A13" s="185" t="s">
        <v>140</v>
      </c>
      <c r="B13" s="185" t="s">
        <v>141</v>
      </c>
      <c r="C13" s="182">
        <f t="shared" si="0"/>
        <v>0</v>
      </c>
      <c r="D13" s="182"/>
      <c r="E13" s="182"/>
      <c r="F13" s="182">
        <f t="shared" si="1"/>
        <v>0</v>
      </c>
      <c r="G13" s="182"/>
      <c r="H13" s="182"/>
      <c r="I13" s="182">
        <f t="shared" si="2"/>
        <v>0</v>
      </c>
      <c r="J13" s="182"/>
      <c r="K13" s="182"/>
    </row>
    <row r="14" spans="1:11" x14ac:dyDescent="0.25">
      <c r="A14" s="184" t="s">
        <v>142</v>
      </c>
      <c r="B14" s="184" t="s">
        <v>143</v>
      </c>
      <c r="C14" s="182">
        <f t="shared" si="0"/>
        <v>479</v>
      </c>
      <c r="D14" s="182"/>
      <c r="E14" s="182">
        <v>479</v>
      </c>
      <c r="F14" s="182">
        <f t="shared" si="1"/>
        <v>0</v>
      </c>
      <c r="G14" s="182"/>
      <c r="H14" s="182"/>
      <c r="I14" s="182">
        <f t="shared" si="2"/>
        <v>0</v>
      </c>
      <c r="J14" s="182"/>
      <c r="K14" s="182"/>
    </row>
    <row r="15" spans="1:11" x14ac:dyDescent="0.25">
      <c r="A15" s="184" t="s">
        <v>144</v>
      </c>
      <c r="B15" s="184" t="s">
        <v>145</v>
      </c>
      <c r="C15" s="182">
        <f t="shared" si="0"/>
        <v>261</v>
      </c>
      <c r="D15" s="182"/>
      <c r="E15" s="182">
        <v>261</v>
      </c>
      <c r="F15" s="182">
        <f t="shared" si="1"/>
        <v>153</v>
      </c>
      <c r="G15" s="182"/>
      <c r="H15" s="191">
        <v>153</v>
      </c>
      <c r="I15" s="182">
        <f t="shared" si="2"/>
        <v>60</v>
      </c>
      <c r="J15" s="182"/>
      <c r="K15" s="182">
        <v>60</v>
      </c>
    </row>
    <row r="16" spans="1:11" ht="31.9" customHeight="1" x14ac:dyDescent="0.25">
      <c r="A16" s="184" t="s">
        <v>146</v>
      </c>
      <c r="B16" s="184" t="s">
        <v>147</v>
      </c>
      <c r="C16" s="182">
        <f t="shared" si="0"/>
        <v>803</v>
      </c>
      <c r="D16" s="182"/>
      <c r="E16" s="182">
        <v>803</v>
      </c>
      <c r="F16" s="182">
        <f t="shared" si="1"/>
        <v>0</v>
      </c>
      <c r="G16" s="182"/>
      <c r="H16" s="182"/>
      <c r="I16" s="182">
        <f t="shared" si="2"/>
        <v>10</v>
      </c>
      <c r="J16" s="182"/>
      <c r="K16" s="182">
        <v>10</v>
      </c>
    </row>
    <row r="17" spans="1:11" x14ac:dyDescent="0.25">
      <c r="A17" s="184" t="s">
        <v>148</v>
      </c>
      <c r="B17" s="184" t="s">
        <v>149</v>
      </c>
      <c r="C17" s="182">
        <f t="shared" si="0"/>
        <v>0</v>
      </c>
      <c r="D17" s="182"/>
      <c r="E17" s="182"/>
      <c r="F17" s="182">
        <f t="shared" si="1"/>
        <v>0</v>
      </c>
      <c r="G17" s="182"/>
      <c r="H17" s="182"/>
      <c r="I17" s="182">
        <f t="shared" si="2"/>
        <v>0</v>
      </c>
      <c r="J17" s="182"/>
      <c r="K17" s="182"/>
    </row>
    <row r="18" spans="1:11" x14ac:dyDescent="0.25">
      <c r="A18" s="184" t="s">
        <v>150</v>
      </c>
      <c r="B18" s="184" t="s">
        <v>151</v>
      </c>
      <c r="C18" s="182">
        <f t="shared" si="0"/>
        <v>429</v>
      </c>
      <c r="D18" s="182"/>
      <c r="E18" s="182">
        <v>429</v>
      </c>
      <c r="F18" s="182">
        <f t="shared" si="1"/>
        <v>0</v>
      </c>
      <c r="G18" s="182"/>
      <c r="H18" s="182"/>
      <c r="I18" s="182">
        <f t="shared" si="2"/>
        <v>0</v>
      </c>
      <c r="J18" s="182"/>
      <c r="K18" s="182"/>
    </row>
    <row r="19" spans="1:11" ht="16.149999999999999" customHeight="1" x14ac:dyDescent="0.25">
      <c r="A19" s="185" t="s">
        <v>152</v>
      </c>
      <c r="B19" s="185" t="s">
        <v>153</v>
      </c>
      <c r="C19" s="182">
        <f t="shared" si="0"/>
        <v>0</v>
      </c>
      <c r="D19" s="182"/>
      <c r="E19" s="182"/>
      <c r="F19" s="182">
        <f t="shared" si="1"/>
        <v>0</v>
      </c>
      <c r="G19" s="182"/>
      <c r="H19" s="182"/>
      <c r="I19" s="182">
        <f t="shared" si="2"/>
        <v>0</v>
      </c>
      <c r="J19" s="182"/>
      <c r="K19" s="182"/>
    </row>
    <row r="20" spans="1:11" ht="16.149999999999999" customHeight="1" x14ac:dyDescent="0.25">
      <c r="A20" s="185" t="s">
        <v>154</v>
      </c>
      <c r="B20" s="184" t="s">
        <v>155</v>
      </c>
      <c r="C20" s="182">
        <f t="shared" si="0"/>
        <v>414</v>
      </c>
      <c r="D20" s="182">
        <v>414</v>
      </c>
      <c r="E20" s="182"/>
      <c r="F20" s="182">
        <f t="shared" si="1"/>
        <v>0</v>
      </c>
      <c r="G20" s="182"/>
      <c r="H20" s="182"/>
      <c r="I20" s="182">
        <f t="shared" si="2"/>
        <v>0</v>
      </c>
      <c r="J20" s="182"/>
      <c r="K20" s="182"/>
    </row>
    <row r="21" spans="1:11" ht="43.9" customHeight="1" x14ac:dyDescent="0.25">
      <c r="A21" s="185"/>
      <c r="B21" s="186" t="s">
        <v>156</v>
      </c>
      <c r="C21" s="182">
        <f t="shared" si="0"/>
        <v>1299</v>
      </c>
      <c r="D21" s="182">
        <v>1299</v>
      </c>
      <c r="E21" s="182"/>
      <c r="F21" s="182">
        <f t="shared" si="1"/>
        <v>0</v>
      </c>
      <c r="G21" s="182"/>
      <c r="H21" s="182"/>
      <c r="I21" s="182">
        <f t="shared" si="2"/>
        <v>1299</v>
      </c>
      <c r="J21" s="182">
        <v>1299</v>
      </c>
      <c r="K21" s="203"/>
    </row>
    <row r="22" spans="1:11" x14ac:dyDescent="0.25">
      <c r="A22" s="184" t="s">
        <v>157</v>
      </c>
      <c r="B22" s="184" t="s">
        <v>158</v>
      </c>
      <c r="C22" s="182">
        <f t="shared" si="0"/>
        <v>781</v>
      </c>
      <c r="D22" s="182">
        <v>781</v>
      </c>
      <c r="E22" s="182"/>
      <c r="F22" s="182">
        <f t="shared" si="1"/>
        <v>24</v>
      </c>
      <c r="G22" s="182">
        <f>9+5+7+3</f>
        <v>24</v>
      </c>
      <c r="H22" s="182"/>
      <c r="I22" s="182">
        <f t="shared" si="2"/>
        <v>7</v>
      </c>
      <c r="J22" s="182">
        <v>7</v>
      </c>
      <c r="K22" s="182"/>
    </row>
    <row r="23" spans="1:11" x14ac:dyDescent="0.25">
      <c r="A23" s="353" t="s">
        <v>159</v>
      </c>
      <c r="B23" s="184" t="s">
        <v>160</v>
      </c>
      <c r="C23" s="182">
        <f t="shared" si="0"/>
        <v>0</v>
      </c>
      <c r="D23" s="182"/>
      <c r="E23" s="182">
        <f t="shared" ref="E23" si="3">E24+E25+E26</f>
        <v>0</v>
      </c>
      <c r="F23" s="182">
        <f t="shared" si="1"/>
        <v>0</v>
      </c>
      <c r="G23" s="182">
        <f t="shared" ref="G23:K23" si="4">G24+G25+G26</f>
        <v>0</v>
      </c>
      <c r="H23" s="182">
        <f t="shared" si="4"/>
        <v>0</v>
      </c>
      <c r="I23" s="182">
        <f t="shared" si="2"/>
        <v>0</v>
      </c>
      <c r="J23" s="182">
        <f t="shared" si="4"/>
        <v>0</v>
      </c>
      <c r="K23" s="182">
        <f t="shared" si="4"/>
        <v>0</v>
      </c>
    </row>
    <row r="24" spans="1:11" x14ac:dyDescent="0.25">
      <c r="A24" s="354"/>
      <c r="B24" s="187" t="s">
        <v>161</v>
      </c>
      <c r="C24" s="182">
        <f t="shared" si="0"/>
        <v>0</v>
      </c>
      <c r="D24" s="182"/>
      <c r="E24" s="182"/>
      <c r="F24" s="182">
        <f t="shared" si="1"/>
        <v>0</v>
      </c>
      <c r="G24" s="182"/>
      <c r="H24" s="182"/>
      <c r="I24" s="182">
        <f t="shared" si="2"/>
        <v>0</v>
      </c>
      <c r="J24" s="182"/>
      <c r="K24" s="182"/>
    </row>
    <row r="25" spans="1:11" ht="83.45" customHeight="1" x14ac:dyDescent="0.25">
      <c r="A25" s="354"/>
      <c r="B25" s="187" t="s">
        <v>162</v>
      </c>
      <c r="C25" s="182">
        <f t="shared" si="0"/>
        <v>0</v>
      </c>
      <c r="D25" s="182"/>
      <c r="E25" s="182"/>
      <c r="F25" s="182">
        <f t="shared" si="1"/>
        <v>0</v>
      </c>
      <c r="G25" s="182"/>
      <c r="H25" s="182"/>
      <c r="I25" s="182">
        <f t="shared" si="2"/>
        <v>0</v>
      </c>
      <c r="J25" s="182"/>
      <c r="K25" s="182"/>
    </row>
    <row r="26" spans="1:11" ht="78.75" x14ac:dyDescent="0.25">
      <c r="A26" s="355"/>
      <c r="B26" s="187" t="s">
        <v>163</v>
      </c>
      <c r="C26" s="182">
        <f t="shared" si="0"/>
        <v>0</v>
      </c>
      <c r="D26" s="182"/>
      <c r="E26" s="182"/>
      <c r="F26" s="182">
        <f t="shared" si="1"/>
        <v>0</v>
      </c>
      <c r="G26" s="182"/>
      <c r="H26" s="182"/>
      <c r="I26" s="182">
        <f t="shared" si="2"/>
        <v>0</v>
      </c>
      <c r="J26" s="182"/>
      <c r="K26" s="182"/>
    </row>
    <row r="27" spans="1:11" x14ac:dyDescent="0.25">
      <c r="A27" s="356" t="s">
        <v>164</v>
      </c>
      <c r="B27" s="184" t="s">
        <v>165</v>
      </c>
      <c r="C27" s="182">
        <f t="shared" si="0"/>
        <v>1000</v>
      </c>
      <c r="D27" s="182">
        <v>1000</v>
      </c>
      <c r="E27" s="182"/>
      <c r="F27" s="182">
        <f t="shared" si="1"/>
        <v>3</v>
      </c>
      <c r="G27" s="182">
        <v>3</v>
      </c>
      <c r="H27" s="182"/>
      <c r="I27" s="182">
        <f t="shared" si="2"/>
        <v>0</v>
      </c>
      <c r="J27" s="182"/>
      <c r="K27" s="182"/>
    </row>
    <row r="28" spans="1:11" ht="47.25" x14ac:dyDescent="0.25">
      <c r="A28" s="356"/>
      <c r="B28" s="184" t="s">
        <v>166</v>
      </c>
      <c r="C28" s="182">
        <f t="shared" si="0"/>
        <v>1344</v>
      </c>
      <c r="D28" s="182">
        <v>1344</v>
      </c>
      <c r="E28" s="182"/>
      <c r="F28" s="182">
        <f t="shared" si="1"/>
        <v>0</v>
      </c>
      <c r="G28" s="182"/>
      <c r="H28" s="182"/>
      <c r="I28" s="182">
        <f t="shared" si="2"/>
        <v>0</v>
      </c>
      <c r="J28" s="182"/>
      <c r="K28" s="182"/>
    </row>
    <row r="29" spans="1:11" x14ac:dyDescent="0.25">
      <c r="A29" s="356"/>
      <c r="B29" s="188" t="s">
        <v>167</v>
      </c>
      <c r="C29" s="182">
        <f t="shared" si="0"/>
        <v>632</v>
      </c>
      <c r="D29" s="182"/>
      <c r="E29" s="182">
        <v>632</v>
      </c>
      <c r="F29" s="182">
        <f t="shared" si="1"/>
        <v>2</v>
      </c>
      <c r="G29" s="182"/>
      <c r="H29" s="182">
        <v>2</v>
      </c>
      <c r="I29" s="182">
        <f t="shared" si="2"/>
        <v>0</v>
      </c>
      <c r="J29" s="182"/>
      <c r="K29" s="182"/>
    </row>
    <row r="30" spans="1:11" x14ac:dyDescent="0.25">
      <c r="A30" s="184" t="s">
        <v>168</v>
      </c>
      <c r="B30" s="184" t="s">
        <v>169</v>
      </c>
      <c r="C30" s="182">
        <f t="shared" si="0"/>
        <v>1830</v>
      </c>
      <c r="D30" s="182">
        <v>1830</v>
      </c>
      <c r="E30" s="182"/>
      <c r="F30" s="182">
        <f t="shared" si="1"/>
        <v>108</v>
      </c>
      <c r="G30" s="182">
        <f>48+50+10</f>
        <v>108</v>
      </c>
      <c r="H30" s="182"/>
      <c r="I30" s="182">
        <f t="shared" si="2"/>
        <v>516</v>
      </c>
      <c r="J30" s="182">
        <v>516</v>
      </c>
      <c r="K30" s="182"/>
    </row>
    <row r="31" spans="1:11" ht="31.5" x14ac:dyDescent="0.25">
      <c r="A31" s="189" t="s">
        <v>170</v>
      </c>
      <c r="B31" s="190" t="s">
        <v>171</v>
      </c>
      <c r="C31" s="182">
        <f t="shared" si="0"/>
        <v>0</v>
      </c>
      <c r="D31" s="182"/>
      <c r="E31" s="182"/>
      <c r="F31" s="182">
        <f t="shared" si="1"/>
        <v>0</v>
      </c>
      <c r="G31" s="182"/>
      <c r="H31" s="182"/>
      <c r="I31" s="182">
        <f t="shared" si="2"/>
        <v>0</v>
      </c>
      <c r="J31" s="182"/>
      <c r="K31" s="182"/>
    </row>
    <row r="32" spans="1:11" ht="16.149999999999999" customHeight="1" x14ac:dyDescent="0.25">
      <c r="A32" s="184" t="s">
        <v>172</v>
      </c>
      <c r="B32" s="184" t="s">
        <v>173</v>
      </c>
      <c r="C32" s="182">
        <f t="shared" si="0"/>
        <v>634</v>
      </c>
      <c r="D32" s="182">
        <v>634</v>
      </c>
      <c r="E32" s="182"/>
      <c r="F32" s="182">
        <f t="shared" si="1"/>
        <v>0</v>
      </c>
      <c r="G32" s="182"/>
      <c r="H32" s="182"/>
      <c r="I32" s="182">
        <f t="shared" si="2"/>
        <v>0</v>
      </c>
      <c r="J32" s="182"/>
      <c r="K32" s="182"/>
    </row>
    <row r="33" spans="1:11" x14ac:dyDescent="0.25">
      <c r="A33" s="185" t="s">
        <v>174</v>
      </c>
      <c r="B33" s="185" t="s">
        <v>175</v>
      </c>
      <c r="C33" s="182">
        <f t="shared" si="0"/>
        <v>0</v>
      </c>
      <c r="D33" s="182"/>
      <c r="E33" s="182"/>
      <c r="F33" s="182">
        <f t="shared" si="1"/>
        <v>0</v>
      </c>
      <c r="G33" s="182"/>
      <c r="H33" s="182"/>
      <c r="I33" s="182">
        <f t="shared" si="2"/>
        <v>0</v>
      </c>
      <c r="J33" s="182"/>
      <c r="K33" s="182"/>
    </row>
    <row r="34" spans="1:11" x14ac:dyDescent="0.25">
      <c r="A34" s="185" t="s">
        <v>176</v>
      </c>
      <c r="B34" s="185" t="s">
        <v>177</v>
      </c>
      <c r="C34" s="182">
        <f t="shared" si="0"/>
        <v>2736</v>
      </c>
      <c r="D34" s="182">
        <v>1492</v>
      </c>
      <c r="E34" s="182">
        <v>1244</v>
      </c>
      <c r="F34" s="182">
        <f t="shared" si="1"/>
        <v>7</v>
      </c>
      <c r="G34" s="182">
        <f>2+5</f>
        <v>7</v>
      </c>
      <c r="H34" s="182"/>
      <c r="I34" s="182">
        <f t="shared" si="2"/>
        <v>5</v>
      </c>
      <c r="J34" s="182">
        <v>5</v>
      </c>
      <c r="K34" s="182"/>
    </row>
    <row r="35" spans="1:11" x14ac:dyDescent="0.25">
      <c r="A35" s="184" t="s">
        <v>178</v>
      </c>
      <c r="B35" s="184" t="s">
        <v>179</v>
      </c>
      <c r="C35" s="182">
        <f t="shared" si="0"/>
        <v>3451</v>
      </c>
      <c r="D35" s="182">
        <v>2539</v>
      </c>
      <c r="E35" s="182">
        <v>912</v>
      </c>
      <c r="F35" s="182">
        <f t="shared" si="1"/>
        <v>1</v>
      </c>
      <c r="G35" s="182"/>
      <c r="H35" s="182">
        <v>1</v>
      </c>
      <c r="I35" s="182">
        <f t="shared" si="2"/>
        <v>437</v>
      </c>
      <c r="J35" s="182">
        <v>423</v>
      </c>
      <c r="K35" s="182">
        <v>14</v>
      </c>
    </row>
    <row r="36" spans="1:11" x14ac:dyDescent="0.25">
      <c r="A36" s="184" t="s">
        <v>180</v>
      </c>
      <c r="B36" s="184" t="s">
        <v>181</v>
      </c>
      <c r="C36" s="182">
        <f t="shared" si="0"/>
        <v>0</v>
      </c>
      <c r="D36" s="191"/>
      <c r="E36" s="182"/>
      <c r="F36" s="182">
        <f t="shared" si="1"/>
        <v>0</v>
      </c>
      <c r="G36" s="182"/>
      <c r="H36" s="182"/>
      <c r="I36" s="182">
        <f t="shared" si="2"/>
        <v>0</v>
      </c>
      <c r="J36" s="182"/>
      <c r="K36" s="182"/>
    </row>
    <row r="37" spans="1:11" x14ac:dyDescent="0.25">
      <c r="A37" s="184" t="s">
        <v>182</v>
      </c>
      <c r="B37" s="184" t="s">
        <v>183</v>
      </c>
      <c r="C37" s="182">
        <f t="shared" si="0"/>
        <v>798</v>
      </c>
      <c r="D37" s="182">
        <v>798</v>
      </c>
      <c r="E37" s="182"/>
      <c r="F37" s="182">
        <f t="shared" si="1"/>
        <v>0</v>
      </c>
      <c r="G37" s="182"/>
      <c r="H37" s="182"/>
      <c r="I37" s="182">
        <f t="shared" si="2"/>
        <v>0</v>
      </c>
      <c r="J37" s="182"/>
      <c r="K37" s="182"/>
    </row>
    <row r="38" spans="1:11" x14ac:dyDescent="0.25">
      <c r="A38" s="184" t="s">
        <v>184</v>
      </c>
      <c r="B38" s="184" t="s">
        <v>185</v>
      </c>
      <c r="C38" s="182">
        <f t="shared" si="0"/>
        <v>0</v>
      </c>
      <c r="D38" s="182"/>
      <c r="E38" s="182"/>
      <c r="F38" s="182">
        <f t="shared" si="1"/>
        <v>0</v>
      </c>
      <c r="G38" s="182"/>
      <c r="H38" s="182"/>
      <c r="I38" s="182">
        <f t="shared" si="2"/>
        <v>0</v>
      </c>
      <c r="J38" s="182"/>
      <c r="K38" s="182"/>
    </row>
    <row r="39" spans="1:11" x14ac:dyDescent="0.25">
      <c r="A39" s="184" t="s">
        <v>186</v>
      </c>
      <c r="B39" s="184" t="s">
        <v>187</v>
      </c>
      <c r="C39" s="182">
        <f t="shared" si="0"/>
        <v>919</v>
      </c>
      <c r="D39" s="182">
        <v>774</v>
      </c>
      <c r="E39" s="182">
        <v>145</v>
      </c>
      <c r="F39" s="182">
        <f t="shared" si="1"/>
        <v>0</v>
      </c>
      <c r="G39" s="182"/>
      <c r="H39" s="182"/>
      <c r="I39" s="182">
        <f t="shared" si="2"/>
        <v>30</v>
      </c>
      <c r="J39" s="182">
        <v>30</v>
      </c>
      <c r="K39" s="182"/>
    </row>
    <row r="40" spans="1:11" x14ac:dyDescent="0.25">
      <c r="A40" s="357" t="s">
        <v>188</v>
      </c>
      <c r="B40" s="184" t="s">
        <v>189</v>
      </c>
      <c r="C40" s="182">
        <f t="shared" si="0"/>
        <v>678</v>
      </c>
      <c r="D40" s="182">
        <v>644</v>
      </c>
      <c r="E40" s="182">
        <v>34</v>
      </c>
      <c r="F40" s="182">
        <f t="shared" si="1"/>
        <v>0</v>
      </c>
      <c r="G40" s="182"/>
      <c r="H40" s="182"/>
      <c r="I40" s="182">
        <f t="shared" si="2"/>
        <v>310</v>
      </c>
      <c r="J40" s="182">
        <v>310</v>
      </c>
      <c r="K40" s="182"/>
    </row>
    <row r="41" spans="1:11" x14ac:dyDescent="0.25">
      <c r="A41" s="357"/>
      <c r="B41" s="184" t="s">
        <v>190</v>
      </c>
      <c r="C41" s="182">
        <f t="shared" si="0"/>
        <v>997</v>
      </c>
      <c r="D41" s="182">
        <v>997</v>
      </c>
      <c r="E41" s="182"/>
      <c r="F41" s="182">
        <f t="shared" si="1"/>
        <v>0</v>
      </c>
      <c r="G41" s="182"/>
      <c r="H41" s="182"/>
      <c r="I41" s="182">
        <f t="shared" si="2"/>
        <v>236</v>
      </c>
      <c r="J41" s="182">
        <v>236</v>
      </c>
      <c r="K41" s="182"/>
    </row>
    <row r="42" spans="1:11" x14ac:dyDescent="0.25">
      <c r="A42" s="184" t="s">
        <v>191</v>
      </c>
      <c r="B42" s="184" t="s">
        <v>192</v>
      </c>
      <c r="C42" s="182">
        <f t="shared" si="0"/>
        <v>0</v>
      </c>
      <c r="D42" s="192"/>
      <c r="E42" s="182"/>
      <c r="F42" s="182">
        <f t="shared" si="1"/>
        <v>0</v>
      </c>
      <c r="G42" s="192"/>
      <c r="H42" s="182"/>
      <c r="I42" s="182">
        <f t="shared" si="2"/>
        <v>0</v>
      </c>
      <c r="J42" s="192"/>
      <c r="K42" s="182"/>
    </row>
    <row r="43" spans="1:11" x14ac:dyDescent="0.25">
      <c r="A43" s="184" t="s">
        <v>193</v>
      </c>
      <c r="B43" s="184" t="s">
        <v>194</v>
      </c>
      <c r="C43" s="182">
        <f t="shared" si="0"/>
        <v>400</v>
      </c>
      <c r="D43" s="182">
        <v>400</v>
      </c>
      <c r="E43" s="182"/>
      <c r="F43" s="182">
        <f t="shared" si="1"/>
        <v>7</v>
      </c>
      <c r="G43" s="182">
        <f>2+5</f>
        <v>7</v>
      </c>
      <c r="H43" s="182"/>
      <c r="I43" s="182">
        <f t="shared" si="2"/>
        <v>15</v>
      </c>
      <c r="J43" s="182">
        <v>15</v>
      </c>
      <c r="K43" s="182"/>
    </row>
    <row r="44" spans="1:11" ht="15" customHeight="1" x14ac:dyDescent="0.25">
      <c r="A44" s="357" t="s">
        <v>195</v>
      </c>
      <c r="B44" s="184" t="s">
        <v>196</v>
      </c>
      <c r="C44" s="182">
        <f t="shared" si="0"/>
        <v>456</v>
      </c>
      <c r="D44" s="182">
        <v>456</v>
      </c>
      <c r="E44" s="182"/>
      <c r="F44" s="182">
        <f t="shared" si="1"/>
        <v>0</v>
      </c>
      <c r="G44" s="182"/>
      <c r="H44" s="182"/>
      <c r="I44" s="182">
        <f t="shared" si="2"/>
        <v>0</v>
      </c>
      <c r="J44" s="182"/>
      <c r="K44" s="182"/>
    </row>
    <row r="45" spans="1:11" ht="18" customHeight="1" x14ac:dyDescent="0.25">
      <c r="A45" s="357"/>
      <c r="B45" s="184" t="s">
        <v>197</v>
      </c>
      <c r="C45" s="182">
        <f t="shared" si="0"/>
        <v>0</v>
      </c>
      <c r="D45" s="182"/>
      <c r="E45" s="182"/>
      <c r="F45" s="182">
        <f t="shared" si="1"/>
        <v>0</v>
      </c>
      <c r="G45" s="182"/>
      <c r="H45" s="182"/>
      <c r="I45" s="182">
        <f t="shared" si="2"/>
        <v>0</v>
      </c>
      <c r="J45" s="182"/>
      <c r="K45" s="182"/>
    </row>
    <row r="46" spans="1:11" x14ac:dyDescent="0.25">
      <c r="A46" s="184" t="s">
        <v>198</v>
      </c>
      <c r="B46" s="184" t="s">
        <v>199</v>
      </c>
      <c r="C46" s="182">
        <f t="shared" si="0"/>
        <v>1285</v>
      </c>
      <c r="D46" s="182">
        <v>1285</v>
      </c>
      <c r="E46" s="182"/>
      <c r="F46" s="182">
        <f t="shared" si="1"/>
        <v>22</v>
      </c>
      <c r="G46" s="182">
        <v>22</v>
      </c>
      <c r="H46" s="182"/>
      <c r="I46" s="182">
        <f t="shared" si="2"/>
        <v>36</v>
      </c>
      <c r="J46" s="182">
        <v>36</v>
      </c>
      <c r="K46" s="182"/>
    </row>
    <row r="47" spans="1:11" x14ac:dyDescent="0.25">
      <c r="A47" s="193" t="s">
        <v>200</v>
      </c>
      <c r="B47" s="185" t="s">
        <v>201</v>
      </c>
      <c r="C47" s="182">
        <f t="shared" si="0"/>
        <v>1273</v>
      </c>
      <c r="D47" s="182">
        <v>1273</v>
      </c>
      <c r="E47" s="182"/>
      <c r="F47" s="182">
        <f t="shared" si="1"/>
        <v>44</v>
      </c>
      <c r="G47" s="203">
        <v>44</v>
      </c>
      <c r="H47" s="182"/>
      <c r="I47" s="182">
        <f t="shared" si="2"/>
        <v>18</v>
      </c>
      <c r="J47" s="203">
        <v>18</v>
      </c>
      <c r="K47" s="182"/>
    </row>
    <row r="48" spans="1:11" ht="19.899999999999999" customHeight="1" x14ac:dyDescent="0.25">
      <c r="A48" s="184" t="s">
        <v>202</v>
      </c>
      <c r="B48" s="184" t="s">
        <v>203</v>
      </c>
      <c r="C48" s="182">
        <f t="shared" si="0"/>
        <v>94</v>
      </c>
      <c r="D48" s="182">
        <v>94</v>
      </c>
      <c r="E48" s="182"/>
      <c r="F48" s="182">
        <f t="shared" si="1"/>
        <v>0</v>
      </c>
      <c r="G48" s="182"/>
      <c r="H48" s="182"/>
      <c r="I48" s="182">
        <f t="shared" si="2"/>
        <v>2</v>
      </c>
      <c r="J48" s="182">
        <v>2</v>
      </c>
      <c r="K48" s="182"/>
    </row>
    <row r="49" spans="1:11" ht="19.899999999999999" customHeight="1" x14ac:dyDescent="0.25">
      <c r="A49" s="184" t="s">
        <v>204</v>
      </c>
      <c r="B49" s="184" t="s">
        <v>205</v>
      </c>
      <c r="C49" s="182">
        <f t="shared" si="0"/>
        <v>844</v>
      </c>
      <c r="D49" s="182">
        <v>720</v>
      </c>
      <c r="E49" s="182">
        <v>124</v>
      </c>
      <c r="F49" s="182">
        <f t="shared" si="1"/>
        <v>0</v>
      </c>
      <c r="G49" s="182"/>
      <c r="H49" s="182"/>
      <c r="I49" s="182">
        <f t="shared" si="2"/>
        <v>0</v>
      </c>
      <c r="J49" s="182"/>
      <c r="K49" s="182"/>
    </row>
    <row r="50" spans="1:11" x14ac:dyDescent="0.25">
      <c r="A50" s="184" t="s">
        <v>206</v>
      </c>
      <c r="B50" s="184" t="s">
        <v>207</v>
      </c>
      <c r="C50" s="182">
        <f t="shared" si="0"/>
        <v>663</v>
      </c>
      <c r="D50" s="182">
        <v>663</v>
      </c>
      <c r="E50" s="182"/>
      <c r="F50" s="182">
        <f t="shared" si="1"/>
        <v>0</v>
      </c>
      <c r="G50" s="182"/>
      <c r="H50" s="182"/>
      <c r="I50" s="182">
        <f t="shared" si="2"/>
        <v>0</v>
      </c>
      <c r="J50" s="182"/>
      <c r="K50" s="182"/>
    </row>
    <row r="51" spans="1:11" ht="31.5" x14ac:dyDescent="0.25">
      <c r="A51" s="194" t="s">
        <v>91</v>
      </c>
      <c r="B51" s="195"/>
      <c r="C51" s="196">
        <f t="shared" si="0"/>
        <v>26885</v>
      </c>
      <c r="D51" s="197">
        <f>SUM(D6:D23)+SUM(D27:D50)</f>
        <v>21120</v>
      </c>
      <c r="E51" s="197">
        <f>SUM(E6:E23)+SUM(E27:E50)</f>
        <v>5765</v>
      </c>
      <c r="F51" s="196">
        <f t="shared" si="1"/>
        <v>393</v>
      </c>
      <c r="G51" s="197">
        <f>SUM(G6:G23)+SUM(G27:G50)</f>
        <v>237</v>
      </c>
      <c r="H51" s="197">
        <f>SUM(H6:H23)+SUM(H27:H50)</f>
        <v>156</v>
      </c>
      <c r="I51" s="196">
        <f t="shared" si="2"/>
        <v>3186</v>
      </c>
      <c r="J51" s="197">
        <f>SUM(J6:J23)+SUM(J27:J50)</f>
        <v>3023</v>
      </c>
      <c r="K51" s="197">
        <f>SUM(K6:K23)+SUM(K27:K50)</f>
        <v>163</v>
      </c>
    </row>
    <row r="52" spans="1:11" x14ac:dyDescent="0.25">
      <c r="A52" s="198"/>
      <c r="B52" s="198"/>
      <c r="C52" s="198"/>
      <c r="D52" s="198"/>
      <c r="E52" s="198"/>
      <c r="F52" s="198"/>
      <c r="G52" s="198"/>
      <c r="H52" s="198"/>
      <c r="I52" s="198"/>
      <c r="J52" s="198"/>
      <c r="K52" s="198"/>
    </row>
    <row r="54" spans="1:11" x14ac:dyDescent="0.25">
      <c r="B54" s="200"/>
    </row>
    <row r="55" spans="1:11" x14ac:dyDescent="0.25">
      <c r="B55" s="200"/>
    </row>
    <row r="56" spans="1:11" x14ac:dyDescent="0.25">
      <c r="B56" s="200"/>
    </row>
    <row r="57" spans="1:11" x14ac:dyDescent="0.25">
      <c r="A57" s="201"/>
      <c r="B57" s="200"/>
    </row>
    <row r="58" spans="1:11" x14ac:dyDescent="0.25">
      <c r="A58" s="201"/>
      <c r="B58" s="202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51181102362204722" right="0" top="0.35433070866141736" bottom="0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K58"/>
  <sheetViews>
    <sheetView view="pageBreakPreview" topLeftCell="A28" zoomScale="60" zoomScaleNormal="60" workbookViewId="0">
      <selection activeCell="H9" sqref="H9"/>
    </sheetView>
  </sheetViews>
  <sheetFormatPr defaultColWidth="9.28515625" defaultRowHeight="15.75" x14ac:dyDescent="0.25"/>
  <cols>
    <col min="1" max="1" width="30.7109375" style="176" customWidth="1"/>
    <col min="2" max="2" width="35.140625" style="176" customWidth="1"/>
    <col min="3" max="233" width="9.140625" customWidth="1"/>
    <col min="234" max="234" width="34" customWidth="1"/>
    <col min="235" max="235" width="11.28515625" customWidth="1"/>
    <col min="236" max="236" width="11" customWidth="1"/>
    <col min="237" max="243" width="9.140625" customWidth="1"/>
    <col min="244" max="245" width="10.7109375" customWidth="1"/>
    <col min="246" max="246" width="9.140625" customWidth="1"/>
    <col min="247" max="247" width="11.5703125" customWidth="1"/>
    <col min="248" max="248" width="13.7109375" customWidth="1"/>
    <col min="253" max="253" width="30.7109375" customWidth="1"/>
    <col min="254" max="254" width="35.140625" customWidth="1"/>
    <col min="255" max="489" width="9.140625" customWidth="1"/>
    <col min="490" max="490" width="34" customWidth="1"/>
    <col min="491" max="491" width="11.28515625" customWidth="1"/>
    <col min="492" max="492" width="11" customWidth="1"/>
    <col min="493" max="499" width="9.140625" customWidth="1"/>
    <col min="500" max="501" width="10.7109375" customWidth="1"/>
    <col min="502" max="502" width="9.140625" customWidth="1"/>
    <col min="503" max="503" width="11.5703125" customWidth="1"/>
    <col min="504" max="504" width="13.7109375" customWidth="1"/>
    <col min="509" max="509" width="30.7109375" customWidth="1"/>
    <col min="510" max="510" width="35.140625" customWidth="1"/>
    <col min="511" max="745" width="9.140625" customWidth="1"/>
    <col min="746" max="746" width="34" customWidth="1"/>
    <col min="747" max="747" width="11.28515625" customWidth="1"/>
    <col min="748" max="748" width="11" customWidth="1"/>
    <col min="749" max="755" width="9.140625" customWidth="1"/>
    <col min="756" max="757" width="10.7109375" customWidth="1"/>
    <col min="758" max="758" width="9.140625" customWidth="1"/>
    <col min="759" max="759" width="11.5703125" customWidth="1"/>
    <col min="760" max="760" width="13.7109375" customWidth="1"/>
    <col min="765" max="765" width="30.7109375" customWidth="1"/>
    <col min="766" max="766" width="35.140625" customWidth="1"/>
    <col min="767" max="1001" width="9.140625" customWidth="1"/>
    <col min="1002" max="1002" width="34" customWidth="1"/>
    <col min="1003" max="1003" width="11.28515625" customWidth="1"/>
    <col min="1004" max="1004" width="11" customWidth="1"/>
    <col min="1005" max="1011" width="9.140625" customWidth="1"/>
    <col min="1012" max="1013" width="10.7109375" customWidth="1"/>
    <col min="1014" max="1014" width="9.140625" customWidth="1"/>
    <col min="1015" max="1015" width="11.5703125" customWidth="1"/>
    <col min="1016" max="1016" width="13.7109375" customWidth="1"/>
    <col min="1021" max="1021" width="30.7109375" customWidth="1"/>
    <col min="1022" max="1022" width="35.140625" customWidth="1"/>
    <col min="1023" max="1257" width="9.140625" customWidth="1"/>
    <col min="1258" max="1258" width="34" customWidth="1"/>
    <col min="1259" max="1259" width="11.28515625" customWidth="1"/>
    <col min="1260" max="1260" width="11" customWidth="1"/>
    <col min="1261" max="1267" width="9.140625" customWidth="1"/>
    <col min="1268" max="1269" width="10.7109375" customWidth="1"/>
    <col min="1270" max="1270" width="9.140625" customWidth="1"/>
    <col min="1271" max="1271" width="11.5703125" customWidth="1"/>
    <col min="1272" max="1272" width="13.7109375" customWidth="1"/>
    <col min="1277" max="1277" width="30.7109375" customWidth="1"/>
    <col min="1278" max="1278" width="35.140625" customWidth="1"/>
    <col min="1279" max="1513" width="9.140625" customWidth="1"/>
    <col min="1514" max="1514" width="34" customWidth="1"/>
    <col min="1515" max="1515" width="11.28515625" customWidth="1"/>
    <col min="1516" max="1516" width="11" customWidth="1"/>
    <col min="1517" max="1523" width="9.140625" customWidth="1"/>
    <col min="1524" max="1525" width="10.7109375" customWidth="1"/>
    <col min="1526" max="1526" width="9.140625" customWidth="1"/>
    <col min="1527" max="1527" width="11.5703125" customWidth="1"/>
    <col min="1528" max="1528" width="13.7109375" customWidth="1"/>
    <col min="1533" max="1533" width="30.7109375" customWidth="1"/>
    <col min="1534" max="1534" width="35.140625" customWidth="1"/>
    <col min="1535" max="1769" width="9.140625" customWidth="1"/>
    <col min="1770" max="1770" width="34" customWidth="1"/>
    <col min="1771" max="1771" width="11.28515625" customWidth="1"/>
    <col min="1772" max="1772" width="11" customWidth="1"/>
    <col min="1773" max="1779" width="9.140625" customWidth="1"/>
    <col min="1780" max="1781" width="10.7109375" customWidth="1"/>
    <col min="1782" max="1782" width="9.140625" customWidth="1"/>
    <col min="1783" max="1783" width="11.5703125" customWidth="1"/>
    <col min="1784" max="1784" width="13.7109375" customWidth="1"/>
    <col min="1789" max="1789" width="30.7109375" customWidth="1"/>
    <col min="1790" max="1790" width="35.140625" customWidth="1"/>
    <col min="1791" max="2025" width="9.140625" customWidth="1"/>
    <col min="2026" max="2026" width="34" customWidth="1"/>
    <col min="2027" max="2027" width="11.28515625" customWidth="1"/>
    <col min="2028" max="2028" width="11" customWidth="1"/>
    <col min="2029" max="2035" width="9.140625" customWidth="1"/>
    <col min="2036" max="2037" width="10.7109375" customWidth="1"/>
    <col min="2038" max="2038" width="9.140625" customWidth="1"/>
    <col min="2039" max="2039" width="11.5703125" customWidth="1"/>
    <col min="2040" max="2040" width="13.7109375" customWidth="1"/>
    <col min="2045" max="2045" width="30.7109375" customWidth="1"/>
    <col min="2046" max="2046" width="35.140625" customWidth="1"/>
    <col min="2047" max="2281" width="9.140625" customWidth="1"/>
    <col min="2282" max="2282" width="34" customWidth="1"/>
    <col min="2283" max="2283" width="11.28515625" customWidth="1"/>
    <col min="2284" max="2284" width="11" customWidth="1"/>
    <col min="2285" max="2291" width="9.140625" customWidth="1"/>
    <col min="2292" max="2293" width="10.7109375" customWidth="1"/>
    <col min="2294" max="2294" width="9.140625" customWidth="1"/>
    <col min="2295" max="2295" width="11.5703125" customWidth="1"/>
    <col min="2296" max="2296" width="13.7109375" customWidth="1"/>
    <col min="2301" max="2301" width="30.7109375" customWidth="1"/>
    <col min="2302" max="2302" width="35.140625" customWidth="1"/>
    <col min="2303" max="2537" width="9.140625" customWidth="1"/>
    <col min="2538" max="2538" width="34" customWidth="1"/>
    <col min="2539" max="2539" width="11.28515625" customWidth="1"/>
    <col min="2540" max="2540" width="11" customWidth="1"/>
    <col min="2541" max="2547" width="9.140625" customWidth="1"/>
    <col min="2548" max="2549" width="10.7109375" customWidth="1"/>
    <col min="2550" max="2550" width="9.140625" customWidth="1"/>
    <col min="2551" max="2551" width="11.5703125" customWidth="1"/>
    <col min="2552" max="2552" width="13.7109375" customWidth="1"/>
    <col min="2557" max="2557" width="30.7109375" customWidth="1"/>
    <col min="2558" max="2558" width="35.140625" customWidth="1"/>
    <col min="2559" max="2793" width="9.140625" customWidth="1"/>
    <col min="2794" max="2794" width="34" customWidth="1"/>
    <col min="2795" max="2795" width="11.28515625" customWidth="1"/>
    <col min="2796" max="2796" width="11" customWidth="1"/>
    <col min="2797" max="2803" width="9.140625" customWidth="1"/>
    <col min="2804" max="2805" width="10.7109375" customWidth="1"/>
    <col min="2806" max="2806" width="9.140625" customWidth="1"/>
    <col min="2807" max="2807" width="11.5703125" customWidth="1"/>
    <col min="2808" max="2808" width="13.7109375" customWidth="1"/>
    <col min="2813" max="2813" width="30.7109375" customWidth="1"/>
    <col min="2814" max="2814" width="35.140625" customWidth="1"/>
    <col min="2815" max="3049" width="9.140625" customWidth="1"/>
    <col min="3050" max="3050" width="34" customWidth="1"/>
    <col min="3051" max="3051" width="11.28515625" customWidth="1"/>
    <col min="3052" max="3052" width="11" customWidth="1"/>
    <col min="3053" max="3059" width="9.140625" customWidth="1"/>
    <col min="3060" max="3061" width="10.7109375" customWidth="1"/>
    <col min="3062" max="3062" width="9.140625" customWidth="1"/>
    <col min="3063" max="3063" width="11.5703125" customWidth="1"/>
    <col min="3064" max="3064" width="13.7109375" customWidth="1"/>
    <col min="3069" max="3069" width="30.7109375" customWidth="1"/>
    <col min="3070" max="3070" width="35.140625" customWidth="1"/>
    <col min="3071" max="3305" width="9.140625" customWidth="1"/>
    <col min="3306" max="3306" width="34" customWidth="1"/>
    <col min="3307" max="3307" width="11.28515625" customWidth="1"/>
    <col min="3308" max="3308" width="11" customWidth="1"/>
    <col min="3309" max="3315" width="9.140625" customWidth="1"/>
    <col min="3316" max="3317" width="10.7109375" customWidth="1"/>
    <col min="3318" max="3318" width="9.140625" customWidth="1"/>
    <col min="3319" max="3319" width="11.5703125" customWidth="1"/>
    <col min="3320" max="3320" width="13.7109375" customWidth="1"/>
    <col min="3325" max="3325" width="30.7109375" customWidth="1"/>
    <col min="3326" max="3326" width="35.140625" customWidth="1"/>
    <col min="3327" max="3561" width="9.140625" customWidth="1"/>
    <col min="3562" max="3562" width="34" customWidth="1"/>
    <col min="3563" max="3563" width="11.28515625" customWidth="1"/>
    <col min="3564" max="3564" width="11" customWidth="1"/>
    <col min="3565" max="3571" width="9.140625" customWidth="1"/>
    <col min="3572" max="3573" width="10.7109375" customWidth="1"/>
    <col min="3574" max="3574" width="9.140625" customWidth="1"/>
    <col min="3575" max="3575" width="11.5703125" customWidth="1"/>
    <col min="3576" max="3576" width="13.7109375" customWidth="1"/>
    <col min="3581" max="3581" width="30.7109375" customWidth="1"/>
    <col min="3582" max="3582" width="35.140625" customWidth="1"/>
    <col min="3583" max="3817" width="9.140625" customWidth="1"/>
    <col min="3818" max="3818" width="34" customWidth="1"/>
    <col min="3819" max="3819" width="11.28515625" customWidth="1"/>
    <col min="3820" max="3820" width="11" customWidth="1"/>
    <col min="3821" max="3827" width="9.140625" customWidth="1"/>
    <col min="3828" max="3829" width="10.7109375" customWidth="1"/>
    <col min="3830" max="3830" width="9.140625" customWidth="1"/>
    <col min="3831" max="3831" width="11.5703125" customWidth="1"/>
    <col min="3832" max="3832" width="13.7109375" customWidth="1"/>
    <col min="3837" max="3837" width="30.7109375" customWidth="1"/>
    <col min="3838" max="3838" width="35.140625" customWidth="1"/>
    <col min="3839" max="4073" width="9.140625" customWidth="1"/>
    <col min="4074" max="4074" width="34" customWidth="1"/>
    <col min="4075" max="4075" width="11.28515625" customWidth="1"/>
    <col min="4076" max="4076" width="11" customWidth="1"/>
    <col min="4077" max="4083" width="9.140625" customWidth="1"/>
    <col min="4084" max="4085" width="10.7109375" customWidth="1"/>
    <col min="4086" max="4086" width="9.140625" customWidth="1"/>
    <col min="4087" max="4087" width="11.5703125" customWidth="1"/>
    <col min="4088" max="4088" width="13.7109375" customWidth="1"/>
    <col min="4093" max="4093" width="30.7109375" customWidth="1"/>
    <col min="4094" max="4094" width="35.140625" customWidth="1"/>
    <col min="4095" max="4329" width="9.140625" customWidth="1"/>
    <col min="4330" max="4330" width="34" customWidth="1"/>
    <col min="4331" max="4331" width="11.28515625" customWidth="1"/>
    <col min="4332" max="4332" width="11" customWidth="1"/>
    <col min="4333" max="4339" width="9.140625" customWidth="1"/>
    <col min="4340" max="4341" width="10.7109375" customWidth="1"/>
    <col min="4342" max="4342" width="9.140625" customWidth="1"/>
    <col min="4343" max="4343" width="11.5703125" customWidth="1"/>
    <col min="4344" max="4344" width="13.7109375" customWidth="1"/>
    <col min="4349" max="4349" width="30.7109375" customWidth="1"/>
    <col min="4350" max="4350" width="35.140625" customWidth="1"/>
    <col min="4351" max="4585" width="9.140625" customWidth="1"/>
    <col min="4586" max="4586" width="34" customWidth="1"/>
    <col min="4587" max="4587" width="11.28515625" customWidth="1"/>
    <col min="4588" max="4588" width="11" customWidth="1"/>
    <col min="4589" max="4595" width="9.140625" customWidth="1"/>
    <col min="4596" max="4597" width="10.7109375" customWidth="1"/>
    <col min="4598" max="4598" width="9.140625" customWidth="1"/>
    <col min="4599" max="4599" width="11.5703125" customWidth="1"/>
    <col min="4600" max="4600" width="13.7109375" customWidth="1"/>
    <col min="4605" max="4605" width="30.7109375" customWidth="1"/>
    <col min="4606" max="4606" width="35.140625" customWidth="1"/>
    <col min="4607" max="4841" width="9.140625" customWidth="1"/>
    <col min="4842" max="4842" width="34" customWidth="1"/>
    <col min="4843" max="4843" width="11.28515625" customWidth="1"/>
    <col min="4844" max="4844" width="11" customWidth="1"/>
    <col min="4845" max="4851" width="9.140625" customWidth="1"/>
    <col min="4852" max="4853" width="10.7109375" customWidth="1"/>
    <col min="4854" max="4854" width="9.140625" customWidth="1"/>
    <col min="4855" max="4855" width="11.5703125" customWidth="1"/>
    <col min="4856" max="4856" width="13.7109375" customWidth="1"/>
    <col min="4861" max="4861" width="30.7109375" customWidth="1"/>
    <col min="4862" max="4862" width="35.140625" customWidth="1"/>
    <col min="4863" max="5097" width="9.140625" customWidth="1"/>
    <col min="5098" max="5098" width="34" customWidth="1"/>
    <col min="5099" max="5099" width="11.28515625" customWidth="1"/>
    <col min="5100" max="5100" width="11" customWidth="1"/>
    <col min="5101" max="5107" width="9.140625" customWidth="1"/>
    <col min="5108" max="5109" width="10.7109375" customWidth="1"/>
    <col min="5110" max="5110" width="9.140625" customWidth="1"/>
    <col min="5111" max="5111" width="11.5703125" customWidth="1"/>
    <col min="5112" max="5112" width="13.7109375" customWidth="1"/>
    <col min="5117" max="5117" width="30.7109375" customWidth="1"/>
    <col min="5118" max="5118" width="35.140625" customWidth="1"/>
    <col min="5119" max="5353" width="9.140625" customWidth="1"/>
    <col min="5354" max="5354" width="34" customWidth="1"/>
    <col min="5355" max="5355" width="11.28515625" customWidth="1"/>
    <col min="5356" max="5356" width="11" customWidth="1"/>
    <col min="5357" max="5363" width="9.140625" customWidth="1"/>
    <col min="5364" max="5365" width="10.7109375" customWidth="1"/>
    <col min="5366" max="5366" width="9.140625" customWidth="1"/>
    <col min="5367" max="5367" width="11.5703125" customWidth="1"/>
    <col min="5368" max="5368" width="13.7109375" customWidth="1"/>
    <col min="5373" max="5373" width="30.7109375" customWidth="1"/>
    <col min="5374" max="5374" width="35.140625" customWidth="1"/>
    <col min="5375" max="5609" width="9.140625" customWidth="1"/>
    <col min="5610" max="5610" width="34" customWidth="1"/>
    <col min="5611" max="5611" width="11.28515625" customWidth="1"/>
    <col min="5612" max="5612" width="11" customWidth="1"/>
    <col min="5613" max="5619" width="9.140625" customWidth="1"/>
    <col min="5620" max="5621" width="10.7109375" customWidth="1"/>
    <col min="5622" max="5622" width="9.140625" customWidth="1"/>
    <col min="5623" max="5623" width="11.5703125" customWidth="1"/>
    <col min="5624" max="5624" width="13.7109375" customWidth="1"/>
    <col min="5629" max="5629" width="30.7109375" customWidth="1"/>
    <col min="5630" max="5630" width="35.140625" customWidth="1"/>
    <col min="5631" max="5865" width="9.140625" customWidth="1"/>
    <col min="5866" max="5866" width="34" customWidth="1"/>
    <col min="5867" max="5867" width="11.28515625" customWidth="1"/>
    <col min="5868" max="5868" width="11" customWidth="1"/>
    <col min="5869" max="5875" width="9.140625" customWidth="1"/>
    <col min="5876" max="5877" width="10.7109375" customWidth="1"/>
    <col min="5878" max="5878" width="9.140625" customWidth="1"/>
    <col min="5879" max="5879" width="11.5703125" customWidth="1"/>
    <col min="5880" max="5880" width="13.7109375" customWidth="1"/>
    <col min="5885" max="5885" width="30.7109375" customWidth="1"/>
    <col min="5886" max="5886" width="35.140625" customWidth="1"/>
    <col min="5887" max="6121" width="9.140625" customWidth="1"/>
    <col min="6122" max="6122" width="34" customWidth="1"/>
    <col min="6123" max="6123" width="11.28515625" customWidth="1"/>
    <col min="6124" max="6124" width="11" customWidth="1"/>
    <col min="6125" max="6131" width="9.140625" customWidth="1"/>
    <col min="6132" max="6133" width="10.7109375" customWidth="1"/>
    <col min="6134" max="6134" width="9.140625" customWidth="1"/>
    <col min="6135" max="6135" width="11.5703125" customWidth="1"/>
    <col min="6136" max="6136" width="13.7109375" customWidth="1"/>
    <col min="6141" max="6141" width="30.7109375" customWidth="1"/>
    <col min="6142" max="6142" width="35.140625" customWidth="1"/>
    <col min="6143" max="6377" width="9.140625" customWidth="1"/>
    <col min="6378" max="6378" width="34" customWidth="1"/>
    <col min="6379" max="6379" width="11.28515625" customWidth="1"/>
    <col min="6380" max="6380" width="11" customWidth="1"/>
    <col min="6381" max="6387" width="9.140625" customWidth="1"/>
    <col min="6388" max="6389" width="10.7109375" customWidth="1"/>
    <col min="6390" max="6390" width="9.140625" customWidth="1"/>
    <col min="6391" max="6391" width="11.5703125" customWidth="1"/>
    <col min="6392" max="6392" width="13.7109375" customWidth="1"/>
    <col min="6397" max="6397" width="30.7109375" customWidth="1"/>
    <col min="6398" max="6398" width="35.140625" customWidth="1"/>
    <col min="6399" max="6633" width="9.140625" customWidth="1"/>
    <col min="6634" max="6634" width="34" customWidth="1"/>
    <col min="6635" max="6635" width="11.28515625" customWidth="1"/>
    <col min="6636" max="6636" width="11" customWidth="1"/>
    <col min="6637" max="6643" width="9.140625" customWidth="1"/>
    <col min="6644" max="6645" width="10.7109375" customWidth="1"/>
    <col min="6646" max="6646" width="9.140625" customWidth="1"/>
    <col min="6647" max="6647" width="11.5703125" customWidth="1"/>
    <col min="6648" max="6648" width="13.7109375" customWidth="1"/>
    <col min="6653" max="6653" width="30.7109375" customWidth="1"/>
    <col min="6654" max="6654" width="35.140625" customWidth="1"/>
    <col min="6655" max="6889" width="9.140625" customWidth="1"/>
    <col min="6890" max="6890" width="34" customWidth="1"/>
    <col min="6891" max="6891" width="11.28515625" customWidth="1"/>
    <col min="6892" max="6892" width="11" customWidth="1"/>
    <col min="6893" max="6899" width="9.140625" customWidth="1"/>
    <col min="6900" max="6901" width="10.7109375" customWidth="1"/>
    <col min="6902" max="6902" width="9.140625" customWidth="1"/>
    <col min="6903" max="6903" width="11.5703125" customWidth="1"/>
    <col min="6904" max="6904" width="13.7109375" customWidth="1"/>
    <col min="6909" max="6909" width="30.7109375" customWidth="1"/>
    <col min="6910" max="6910" width="35.140625" customWidth="1"/>
    <col min="6911" max="7145" width="9.140625" customWidth="1"/>
    <col min="7146" max="7146" width="34" customWidth="1"/>
    <col min="7147" max="7147" width="11.28515625" customWidth="1"/>
    <col min="7148" max="7148" width="11" customWidth="1"/>
    <col min="7149" max="7155" width="9.140625" customWidth="1"/>
    <col min="7156" max="7157" width="10.7109375" customWidth="1"/>
    <col min="7158" max="7158" width="9.140625" customWidth="1"/>
    <col min="7159" max="7159" width="11.5703125" customWidth="1"/>
    <col min="7160" max="7160" width="13.7109375" customWidth="1"/>
    <col min="7165" max="7165" width="30.7109375" customWidth="1"/>
    <col min="7166" max="7166" width="35.140625" customWidth="1"/>
    <col min="7167" max="7401" width="9.140625" customWidth="1"/>
    <col min="7402" max="7402" width="34" customWidth="1"/>
    <col min="7403" max="7403" width="11.28515625" customWidth="1"/>
    <col min="7404" max="7404" width="11" customWidth="1"/>
    <col min="7405" max="7411" width="9.140625" customWidth="1"/>
    <col min="7412" max="7413" width="10.7109375" customWidth="1"/>
    <col min="7414" max="7414" width="9.140625" customWidth="1"/>
    <col min="7415" max="7415" width="11.5703125" customWidth="1"/>
    <col min="7416" max="7416" width="13.7109375" customWidth="1"/>
    <col min="7421" max="7421" width="30.7109375" customWidth="1"/>
    <col min="7422" max="7422" width="35.140625" customWidth="1"/>
    <col min="7423" max="7657" width="9.140625" customWidth="1"/>
    <col min="7658" max="7658" width="34" customWidth="1"/>
    <col min="7659" max="7659" width="11.28515625" customWidth="1"/>
    <col min="7660" max="7660" width="11" customWidth="1"/>
    <col min="7661" max="7667" width="9.140625" customWidth="1"/>
    <col min="7668" max="7669" width="10.7109375" customWidth="1"/>
    <col min="7670" max="7670" width="9.140625" customWidth="1"/>
    <col min="7671" max="7671" width="11.5703125" customWidth="1"/>
    <col min="7672" max="7672" width="13.7109375" customWidth="1"/>
    <col min="7677" max="7677" width="30.7109375" customWidth="1"/>
    <col min="7678" max="7678" width="35.140625" customWidth="1"/>
    <col min="7679" max="7913" width="9.140625" customWidth="1"/>
    <col min="7914" max="7914" width="34" customWidth="1"/>
    <col min="7915" max="7915" width="11.28515625" customWidth="1"/>
    <col min="7916" max="7916" width="11" customWidth="1"/>
    <col min="7917" max="7923" width="9.140625" customWidth="1"/>
    <col min="7924" max="7925" width="10.7109375" customWidth="1"/>
    <col min="7926" max="7926" width="9.140625" customWidth="1"/>
    <col min="7927" max="7927" width="11.5703125" customWidth="1"/>
    <col min="7928" max="7928" width="13.7109375" customWidth="1"/>
    <col min="7933" max="7933" width="30.7109375" customWidth="1"/>
    <col min="7934" max="7934" width="35.140625" customWidth="1"/>
    <col min="7935" max="8169" width="9.140625" customWidth="1"/>
    <col min="8170" max="8170" width="34" customWidth="1"/>
    <col min="8171" max="8171" width="11.28515625" customWidth="1"/>
    <col min="8172" max="8172" width="11" customWidth="1"/>
    <col min="8173" max="8179" width="9.140625" customWidth="1"/>
    <col min="8180" max="8181" width="10.7109375" customWidth="1"/>
    <col min="8182" max="8182" width="9.140625" customWidth="1"/>
    <col min="8183" max="8183" width="11.5703125" customWidth="1"/>
    <col min="8184" max="8184" width="13.7109375" customWidth="1"/>
    <col min="8189" max="8189" width="30.7109375" customWidth="1"/>
    <col min="8190" max="8190" width="35.140625" customWidth="1"/>
    <col min="8191" max="8425" width="9.140625" customWidth="1"/>
    <col min="8426" max="8426" width="34" customWidth="1"/>
    <col min="8427" max="8427" width="11.28515625" customWidth="1"/>
    <col min="8428" max="8428" width="11" customWidth="1"/>
    <col min="8429" max="8435" width="9.140625" customWidth="1"/>
    <col min="8436" max="8437" width="10.7109375" customWidth="1"/>
    <col min="8438" max="8438" width="9.140625" customWidth="1"/>
    <col min="8439" max="8439" width="11.5703125" customWidth="1"/>
    <col min="8440" max="8440" width="13.7109375" customWidth="1"/>
    <col min="8445" max="8445" width="30.7109375" customWidth="1"/>
    <col min="8446" max="8446" width="35.140625" customWidth="1"/>
    <col min="8447" max="8681" width="9.140625" customWidth="1"/>
    <col min="8682" max="8682" width="34" customWidth="1"/>
    <col min="8683" max="8683" width="11.28515625" customWidth="1"/>
    <col min="8684" max="8684" width="11" customWidth="1"/>
    <col min="8685" max="8691" width="9.140625" customWidth="1"/>
    <col min="8692" max="8693" width="10.7109375" customWidth="1"/>
    <col min="8694" max="8694" width="9.140625" customWidth="1"/>
    <col min="8695" max="8695" width="11.5703125" customWidth="1"/>
    <col min="8696" max="8696" width="13.7109375" customWidth="1"/>
    <col min="8701" max="8701" width="30.7109375" customWidth="1"/>
    <col min="8702" max="8702" width="35.140625" customWidth="1"/>
    <col min="8703" max="8937" width="9.140625" customWidth="1"/>
    <col min="8938" max="8938" width="34" customWidth="1"/>
    <col min="8939" max="8939" width="11.28515625" customWidth="1"/>
    <col min="8940" max="8940" width="11" customWidth="1"/>
    <col min="8941" max="8947" width="9.140625" customWidth="1"/>
    <col min="8948" max="8949" width="10.7109375" customWidth="1"/>
    <col min="8950" max="8950" width="9.140625" customWidth="1"/>
    <col min="8951" max="8951" width="11.5703125" customWidth="1"/>
    <col min="8952" max="8952" width="13.7109375" customWidth="1"/>
    <col min="8957" max="8957" width="30.7109375" customWidth="1"/>
    <col min="8958" max="8958" width="35.140625" customWidth="1"/>
    <col min="8959" max="9193" width="9.140625" customWidth="1"/>
    <col min="9194" max="9194" width="34" customWidth="1"/>
    <col min="9195" max="9195" width="11.28515625" customWidth="1"/>
    <col min="9196" max="9196" width="11" customWidth="1"/>
    <col min="9197" max="9203" width="9.140625" customWidth="1"/>
    <col min="9204" max="9205" width="10.7109375" customWidth="1"/>
    <col min="9206" max="9206" width="9.140625" customWidth="1"/>
    <col min="9207" max="9207" width="11.5703125" customWidth="1"/>
    <col min="9208" max="9208" width="13.7109375" customWidth="1"/>
    <col min="9213" max="9213" width="30.7109375" customWidth="1"/>
    <col min="9214" max="9214" width="35.140625" customWidth="1"/>
    <col min="9215" max="9449" width="9.140625" customWidth="1"/>
    <col min="9450" max="9450" width="34" customWidth="1"/>
    <col min="9451" max="9451" width="11.28515625" customWidth="1"/>
    <col min="9452" max="9452" width="11" customWidth="1"/>
    <col min="9453" max="9459" width="9.140625" customWidth="1"/>
    <col min="9460" max="9461" width="10.7109375" customWidth="1"/>
    <col min="9462" max="9462" width="9.140625" customWidth="1"/>
    <col min="9463" max="9463" width="11.5703125" customWidth="1"/>
    <col min="9464" max="9464" width="13.7109375" customWidth="1"/>
    <col min="9469" max="9469" width="30.7109375" customWidth="1"/>
    <col min="9470" max="9470" width="35.140625" customWidth="1"/>
    <col min="9471" max="9705" width="9.140625" customWidth="1"/>
    <col min="9706" max="9706" width="34" customWidth="1"/>
    <col min="9707" max="9707" width="11.28515625" customWidth="1"/>
    <col min="9708" max="9708" width="11" customWidth="1"/>
    <col min="9709" max="9715" width="9.140625" customWidth="1"/>
    <col min="9716" max="9717" width="10.7109375" customWidth="1"/>
    <col min="9718" max="9718" width="9.140625" customWidth="1"/>
    <col min="9719" max="9719" width="11.5703125" customWidth="1"/>
    <col min="9720" max="9720" width="13.7109375" customWidth="1"/>
    <col min="9725" max="9725" width="30.7109375" customWidth="1"/>
    <col min="9726" max="9726" width="35.140625" customWidth="1"/>
    <col min="9727" max="9961" width="9.140625" customWidth="1"/>
    <col min="9962" max="9962" width="34" customWidth="1"/>
    <col min="9963" max="9963" width="11.28515625" customWidth="1"/>
    <col min="9964" max="9964" width="11" customWidth="1"/>
    <col min="9965" max="9971" width="9.140625" customWidth="1"/>
    <col min="9972" max="9973" width="10.7109375" customWidth="1"/>
    <col min="9974" max="9974" width="9.140625" customWidth="1"/>
    <col min="9975" max="9975" width="11.5703125" customWidth="1"/>
    <col min="9976" max="9976" width="13.7109375" customWidth="1"/>
    <col min="9981" max="9981" width="30.7109375" customWidth="1"/>
    <col min="9982" max="9982" width="35.140625" customWidth="1"/>
    <col min="9983" max="10217" width="9.140625" customWidth="1"/>
    <col min="10218" max="10218" width="34" customWidth="1"/>
    <col min="10219" max="10219" width="11.28515625" customWidth="1"/>
    <col min="10220" max="10220" width="11" customWidth="1"/>
    <col min="10221" max="10227" width="9.140625" customWidth="1"/>
    <col min="10228" max="10229" width="10.7109375" customWidth="1"/>
    <col min="10230" max="10230" width="9.140625" customWidth="1"/>
    <col min="10231" max="10231" width="11.5703125" customWidth="1"/>
    <col min="10232" max="10232" width="13.7109375" customWidth="1"/>
    <col min="10237" max="10237" width="30.7109375" customWidth="1"/>
    <col min="10238" max="10238" width="35.140625" customWidth="1"/>
    <col min="10239" max="10473" width="9.140625" customWidth="1"/>
    <col min="10474" max="10474" width="34" customWidth="1"/>
    <col min="10475" max="10475" width="11.28515625" customWidth="1"/>
    <col min="10476" max="10476" width="11" customWidth="1"/>
    <col min="10477" max="10483" width="9.140625" customWidth="1"/>
    <col min="10484" max="10485" width="10.7109375" customWidth="1"/>
    <col min="10486" max="10486" width="9.140625" customWidth="1"/>
    <col min="10487" max="10487" width="11.5703125" customWidth="1"/>
    <col min="10488" max="10488" width="13.7109375" customWidth="1"/>
    <col min="10493" max="10493" width="30.7109375" customWidth="1"/>
    <col min="10494" max="10494" width="35.140625" customWidth="1"/>
    <col min="10495" max="10729" width="9.140625" customWidth="1"/>
    <col min="10730" max="10730" width="34" customWidth="1"/>
    <col min="10731" max="10731" width="11.28515625" customWidth="1"/>
    <col min="10732" max="10732" width="11" customWidth="1"/>
    <col min="10733" max="10739" width="9.140625" customWidth="1"/>
    <col min="10740" max="10741" width="10.7109375" customWidth="1"/>
    <col min="10742" max="10742" width="9.140625" customWidth="1"/>
    <col min="10743" max="10743" width="11.5703125" customWidth="1"/>
    <col min="10744" max="10744" width="13.7109375" customWidth="1"/>
    <col min="10749" max="10749" width="30.7109375" customWidth="1"/>
    <col min="10750" max="10750" width="35.140625" customWidth="1"/>
    <col min="10751" max="10985" width="9.140625" customWidth="1"/>
    <col min="10986" max="10986" width="34" customWidth="1"/>
    <col min="10987" max="10987" width="11.28515625" customWidth="1"/>
    <col min="10988" max="10988" width="11" customWidth="1"/>
    <col min="10989" max="10995" width="9.140625" customWidth="1"/>
    <col min="10996" max="10997" width="10.7109375" customWidth="1"/>
    <col min="10998" max="10998" width="9.140625" customWidth="1"/>
    <col min="10999" max="10999" width="11.5703125" customWidth="1"/>
    <col min="11000" max="11000" width="13.7109375" customWidth="1"/>
    <col min="11005" max="11005" width="30.7109375" customWidth="1"/>
    <col min="11006" max="11006" width="35.140625" customWidth="1"/>
    <col min="11007" max="11241" width="9.140625" customWidth="1"/>
    <col min="11242" max="11242" width="34" customWidth="1"/>
    <col min="11243" max="11243" width="11.28515625" customWidth="1"/>
    <col min="11244" max="11244" width="11" customWidth="1"/>
    <col min="11245" max="11251" width="9.140625" customWidth="1"/>
    <col min="11252" max="11253" width="10.7109375" customWidth="1"/>
    <col min="11254" max="11254" width="9.140625" customWidth="1"/>
    <col min="11255" max="11255" width="11.5703125" customWidth="1"/>
    <col min="11256" max="11256" width="13.7109375" customWidth="1"/>
    <col min="11261" max="11261" width="30.7109375" customWidth="1"/>
    <col min="11262" max="11262" width="35.140625" customWidth="1"/>
    <col min="11263" max="11497" width="9.140625" customWidth="1"/>
    <col min="11498" max="11498" width="34" customWidth="1"/>
    <col min="11499" max="11499" width="11.28515625" customWidth="1"/>
    <col min="11500" max="11500" width="11" customWidth="1"/>
    <col min="11501" max="11507" width="9.140625" customWidth="1"/>
    <col min="11508" max="11509" width="10.7109375" customWidth="1"/>
    <col min="11510" max="11510" width="9.140625" customWidth="1"/>
    <col min="11511" max="11511" width="11.5703125" customWidth="1"/>
    <col min="11512" max="11512" width="13.7109375" customWidth="1"/>
    <col min="11517" max="11517" width="30.7109375" customWidth="1"/>
    <col min="11518" max="11518" width="35.140625" customWidth="1"/>
    <col min="11519" max="11753" width="9.140625" customWidth="1"/>
    <col min="11754" max="11754" width="34" customWidth="1"/>
    <col min="11755" max="11755" width="11.28515625" customWidth="1"/>
    <col min="11756" max="11756" width="11" customWidth="1"/>
    <col min="11757" max="11763" width="9.140625" customWidth="1"/>
    <col min="11764" max="11765" width="10.7109375" customWidth="1"/>
    <col min="11766" max="11766" width="9.140625" customWidth="1"/>
    <col min="11767" max="11767" width="11.5703125" customWidth="1"/>
    <col min="11768" max="11768" width="13.7109375" customWidth="1"/>
    <col min="11773" max="11773" width="30.7109375" customWidth="1"/>
    <col min="11774" max="11774" width="35.140625" customWidth="1"/>
    <col min="11775" max="12009" width="9.140625" customWidth="1"/>
    <col min="12010" max="12010" width="34" customWidth="1"/>
    <col min="12011" max="12011" width="11.28515625" customWidth="1"/>
    <col min="12012" max="12012" width="11" customWidth="1"/>
    <col min="12013" max="12019" width="9.140625" customWidth="1"/>
    <col min="12020" max="12021" width="10.7109375" customWidth="1"/>
    <col min="12022" max="12022" width="9.140625" customWidth="1"/>
    <col min="12023" max="12023" width="11.5703125" customWidth="1"/>
    <col min="12024" max="12024" width="13.7109375" customWidth="1"/>
    <col min="12029" max="12029" width="30.7109375" customWidth="1"/>
    <col min="12030" max="12030" width="35.140625" customWidth="1"/>
    <col min="12031" max="12265" width="9.140625" customWidth="1"/>
    <col min="12266" max="12266" width="34" customWidth="1"/>
    <col min="12267" max="12267" width="11.28515625" customWidth="1"/>
    <col min="12268" max="12268" width="11" customWidth="1"/>
    <col min="12269" max="12275" width="9.140625" customWidth="1"/>
    <col min="12276" max="12277" width="10.7109375" customWidth="1"/>
    <col min="12278" max="12278" width="9.140625" customWidth="1"/>
    <col min="12279" max="12279" width="11.5703125" customWidth="1"/>
    <col min="12280" max="12280" width="13.7109375" customWidth="1"/>
    <col min="12285" max="12285" width="30.7109375" customWidth="1"/>
    <col min="12286" max="12286" width="35.140625" customWidth="1"/>
    <col min="12287" max="12521" width="9.140625" customWidth="1"/>
    <col min="12522" max="12522" width="34" customWidth="1"/>
    <col min="12523" max="12523" width="11.28515625" customWidth="1"/>
    <col min="12524" max="12524" width="11" customWidth="1"/>
    <col min="12525" max="12531" width="9.140625" customWidth="1"/>
    <col min="12532" max="12533" width="10.7109375" customWidth="1"/>
    <col min="12534" max="12534" width="9.140625" customWidth="1"/>
    <col min="12535" max="12535" width="11.5703125" customWidth="1"/>
    <col min="12536" max="12536" width="13.7109375" customWidth="1"/>
    <col min="12541" max="12541" width="30.7109375" customWidth="1"/>
    <col min="12542" max="12542" width="35.140625" customWidth="1"/>
    <col min="12543" max="12777" width="9.140625" customWidth="1"/>
    <col min="12778" max="12778" width="34" customWidth="1"/>
    <col min="12779" max="12779" width="11.28515625" customWidth="1"/>
    <col min="12780" max="12780" width="11" customWidth="1"/>
    <col min="12781" max="12787" width="9.140625" customWidth="1"/>
    <col min="12788" max="12789" width="10.7109375" customWidth="1"/>
    <col min="12790" max="12790" width="9.140625" customWidth="1"/>
    <col min="12791" max="12791" width="11.5703125" customWidth="1"/>
    <col min="12792" max="12792" width="13.7109375" customWidth="1"/>
    <col min="12797" max="12797" width="30.7109375" customWidth="1"/>
    <col min="12798" max="12798" width="35.140625" customWidth="1"/>
    <col min="12799" max="13033" width="9.140625" customWidth="1"/>
    <col min="13034" max="13034" width="34" customWidth="1"/>
    <col min="13035" max="13035" width="11.28515625" customWidth="1"/>
    <col min="13036" max="13036" width="11" customWidth="1"/>
    <col min="13037" max="13043" width="9.140625" customWidth="1"/>
    <col min="13044" max="13045" width="10.7109375" customWidth="1"/>
    <col min="13046" max="13046" width="9.140625" customWidth="1"/>
    <col min="13047" max="13047" width="11.5703125" customWidth="1"/>
    <col min="13048" max="13048" width="13.7109375" customWidth="1"/>
    <col min="13053" max="13053" width="30.7109375" customWidth="1"/>
    <col min="13054" max="13054" width="35.140625" customWidth="1"/>
    <col min="13055" max="13289" width="9.140625" customWidth="1"/>
    <col min="13290" max="13290" width="34" customWidth="1"/>
    <col min="13291" max="13291" width="11.28515625" customWidth="1"/>
    <col min="13292" max="13292" width="11" customWidth="1"/>
    <col min="13293" max="13299" width="9.140625" customWidth="1"/>
    <col min="13300" max="13301" width="10.7109375" customWidth="1"/>
    <col min="13302" max="13302" width="9.140625" customWidth="1"/>
    <col min="13303" max="13303" width="11.5703125" customWidth="1"/>
    <col min="13304" max="13304" width="13.7109375" customWidth="1"/>
    <col min="13309" max="13309" width="30.7109375" customWidth="1"/>
    <col min="13310" max="13310" width="35.140625" customWidth="1"/>
    <col min="13311" max="13545" width="9.140625" customWidth="1"/>
    <col min="13546" max="13546" width="34" customWidth="1"/>
    <col min="13547" max="13547" width="11.28515625" customWidth="1"/>
    <col min="13548" max="13548" width="11" customWidth="1"/>
    <col min="13549" max="13555" width="9.140625" customWidth="1"/>
    <col min="13556" max="13557" width="10.7109375" customWidth="1"/>
    <col min="13558" max="13558" width="9.140625" customWidth="1"/>
    <col min="13559" max="13559" width="11.5703125" customWidth="1"/>
    <col min="13560" max="13560" width="13.7109375" customWidth="1"/>
    <col min="13565" max="13565" width="30.7109375" customWidth="1"/>
    <col min="13566" max="13566" width="35.140625" customWidth="1"/>
    <col min="13567" max="13801" width="9.140625" customWidth="1"/>
    <col min="13802" max="13802" width="34" customWidth="1"/>
    <col min="13803" max="13803" width="11.28515625" customWidth="1"/>
    <col min="13804" max="13804" width="11" customWidth="1"/>
    <col min="13805" max="13811" width="9.140625" customWidth="1"/>
    <col min="13812" max="13813" width="10.7109375" customWidth="1"/>
    <col min="13814" max="13814" width="9.140625" customWidth="1"/>
    <col min="13815" max="13815" width="11.5703125" customWidth="1"/>
    <col min="13816" max="13816" width="13.7109375" customWidth="1"/>
    <col min="13821" max="13821" width="30.7109375" customWidth="1"/>
    <col min="13822" max="13822" width="35.140625" customWidth="1"/>
    <col min="13823" max="14057" width="9.140625" customWidth="1"/>
    <col min="14058" max="14058" width="34" customWidth="1"/>
    <col min="14059" max="14059" width="11.28515625" customWidth="1"/>
    <col min="14060" max="14060" width="11" customWidth="1"/>
    <col min="14061" max="14067" width="9.140625" customWidth="1"/>
    <col min="14068" max="14069" width="10.7109375" customWidth="1"/>
    <col min="14070" max="14070" width="9.140625" customWidth="1"/>
    <col min="14071" max="14071" width="11.5703125" customWidth="1"/>
    <col min="14072" max="14072" width="13.7109375" customWidth="1"/>
    <col min="14077" max="14077" width="30.7109375" customWidth="1"/>
    <col min="14078" max="14078" width="35.140625" customWidth="1"/>
    <col min="14079" max="14313" width="9.140625" customWidth="1"/>
    <col min="14314" max="14314" width="34" customWidth="1"/>
    <col min="14315" max="14315" width="11.28515625" customWidth="1"/>
    <col min="14316" max="14316" width="11" customWidth="1"/>
    <col min="14317" max="14323" width="9.140625" customWidth="1"/>
    <col min="14324" max="14325" width="10.7109375" customWidth="1"/>
    <col min="14326" max="14326" width="9.140625" customWidth="1"/>
    <col min="14327" max="14327" width="11.5703125" customWidth="1"/>
    <col min="14328" max="14328" width="13.7109375" customWidth="1"/>
    <col min="14333" max="14333" width="30.7109375" customWidth="1"/>
    <col min="14334" max="14334" width="35.140625" customWidth="1"/>
    <col min="14335" max="14569" width="9.140625" customWidth="1"/>
    <col min="14570" max="14570" width="34" customWidth="1"/>
    <col min="14571" max="14571" width="11.28515625" customWidth="1"/>
    <col min="14572" max="14572" width="11" customWidth="1"/>
    <col min="14573" max="14579" width="9.140625" customWidth="1"/>
    <col min="14580" max="14581" width="10.7109375" customWidth="1"/>
    <col min="14582" max="14582" width="9.140625" customWidth="1"/>
    <col min="14583" max="14583" width="11.5703125" customWidth="1"/>
    <col min="14584" max="14584" width="13.7109375" customWidth="1"/>
    <col min="14589" max="14589" width="30.7109375" customWidth="1"/>
    <col min="14590" max="14590" width="35.140625" customWidth="1"/>
    <col min="14591" max="14825" width="9.140625" customWidth="1"/>
    <col min="14826" max="14826" width="34" customWidth="1"/>
    <col min="14827" max="14827" width="11.28515625" customWidth="1"/>
    <col min="14828" max="14828" width="11" customWidth="1"/>
    <col min="14829" max="14835" width="9.140625" customWidth="1"/>
    <col min="14836" max="14837" width="10.7109375" customWidth="1"/>
    <col min="14838" max="14838" width="9.140625" customWidth="1"/>
    <col min="14839" max="14839" width="11.5703125" customWidth="1"/>
    <col min="14840" max="14840" width="13.7109375" customWidth="1"/>
    <col min="14845" max="14845" width="30.7109375" customWidth="1"/>
    <col min="14846" max="14846" width="35.140625" customWidth="1"/>
    <col min="14847" max="15081" width="9.140625" customWidth="1"/>
    <col min="15082" max="15082" width="34" customWidth="1"/>
    <col min="15083" max="15083" width="11.28515625" customWidth="1"/>
    <col min="15084" max="15084" width="11" customWidth="1"/>
    <col min="15085" max="15091" width="9.140625" customWidth="1"/>
    <col min="15092" max="15093" width="10.7109375" customWidth="1"/>
    <col min="15094" max="15094" width="9.140625" customWidth="1"/>
    <col min="15095" max="15095" width="11.5703125" customWidth="1"/>
    <col min="15096" max="15096" width="13.7109375" customWidth="1"/>
    <col min="15101" max="15101" width="30.7109375" customWidth="1"/>
    <col min="15102" max="15102" width="35.140625" customWidth="1"/>
    <col min="15103" max="15337" width="9.140625" customWidth="1"/>
    <col min="15338" max="15338" width="34" customWidth="1"/>
    <col min="15339" max="15339" width="11.28515625" customWidth="1"/>
    <col min="15340" max="15340" width="11" customWidth="1"/>
    <col min="15341" max="15347" width="9.140625" customWidth="1"/>
    <col min="15348" max="15349" width="10.7109375" customWidth="1"/>
    <col min="15350" max="15350" width="9.140625" customWidth="1"/>
    <col min="15351" max="15351" width="11.5703125" customWidth="1"/>
    <col min="15352" max="15352" width="13.7109375" customWidth="1"/>
    <col min="15357" max="15357" width="30.7109375" customWidth="1"/>
    <col min="15358" max="15358" width="35.140625" customWidth="1"/>
    <col min="15359" max="15593" width="9.140625" customWidth="1"/>
    <col min="15594" max="15594" width="34" customWidth="1"/>
    <col min="15595" max="15595" width="11.28515625" customWidth="1"/>
    <col min="15596" max="15596" width="11" customWidth="1"/>
    <col min="15597" max="15603" width="9.140625" customWidth="1"/>
    <col min="15604" max="15605" width="10.7109375" customWidth="1"/>
    <col min="15606" max="15606" width="9.140625" customWidth="1"/>
    <col min="15607" max="15607" width="11.5703125" customWidth="1"/>
    <col min="15608" max="15608" width="13.7109375" customWidth="1"/>
    <col min="15613" max="15613" width="30.7109375" customWidth="1"/>
    <col min="15614" max="15614" width="35.140625" customWidth="1"/>
    <col min="15615" max="15849" width="9.140625" customWidth="1"/>
    <col min="15850" max="15850" width="34" customWidth="1"/>
    <col min="15851" max="15851" width="11.28515625" customWidth="1"/>
    <col min="15852" max="15852" width="11" customWidth="1"/>
    <col min="15853" max="15859" width="9.140625" customWidth="1"/>
    <col min="15860" max="15861" width="10.7109375" customWidth="1"/>
    <col min="15862" max="15862" width="9.140625" customWidth="1"/>
    <col min="15863" max="15863" width="11.5703125" customWidth="1"/>
    <col min="15864" max="15864" width="13.7109375" customWidth="1"/>
    <col min="15869" max="15869" width="30.7109375" customWidth="1"/>
    <col min="15870" max="15870" width="35.140625" customWidth="1"/>
    <col min="15871" max="16105" width="9.140625" customWidth="1"/>
    <col min="16106" max="16106" width="34" customWidth="1"/>
    <col min="16107" max="16107" width="11.28515625" customWidth="1"/>
    <col min="16108" max="16108" width="11" customWidth="1"/>
    <col min="16109" max="16115" width="9.140625" customWidth="1"/>
    <col min="16116" max="16117" width="10.7109375" customWidth="1"/>
    <col min="16118" max="16118" width="9.140625" customWidth="1"/>
    <col min="16119" max="16119" width="11.5703125" customWidth="1"/>
    <col min="16120" max="16120" width="13.7109375" customWidth="1"/>
    <col min="16125" max="16125" width="30.7109375" customWidth="1"/>
    <col min="16126" max="16126" width="35.140625" customWidth="1"/>
    <col min="16127" max="16361" width="9.140625" customWidth="1"/>
    <col min="16362" max="16362" width="34" customWidth="1"/>
    <col min="16363" max="16363" width="11.28515625" customWidth="1"/>
    <col min="16364" max="16364" width="11" customWidth="1"/>
    <col min="16365" max="16371" width="9.140625" customWidth="1"/>
    <col min="16372" max="16373" width="10.7109375" customWidth="1"/>
    <col min="16374" max="16374" width="9.140625" customWidth="1"/>
    <col min="16375" max="16375" width="11.5703125" customWidth="1"/>
    <col min="16376" max="16376" width="13.7109375" customWidth="1"/>
  </cols>
  <sheetData>
    <row r="1" spans="1:11" ht="44.45" customHeight="1" x14ac:dyDescent="0.3">
      <c r="B1" s="358" t="s">
        <v>116</v>
      </c>
      <c r="C1" s="358"/>
      <c r="D1" s="358"/>
      <c r="E1" s="358"/>
      <c r="F1" s="358"/>
      <c r="G1" s="358"/>
      <c r="H1" s="358"/>
      <c r="I1" s="358"/>
      <c r="J1" s="358"/>
      <c r="K1" s="358"/>
    </row>
    <row r="2" spans="1:11" ht="15.6" customHeight="1" thickBot="1" x14ac:dyDescent="0.3">
      <c r="A2" s="177" t="s">
        <v>117</v>
      </c>
      <c r="B2" s="176" t="s">
        <v>118</v>
      </c>
    </row>
    <row r="3" spans="1:11" ht="15.6" customHeight="1" x14ac:dyDescent="0.25">
      <c r="A3" s="359" t="s">
        <v>119</v>
      </c>
      <c r="B3" s="362" t="s">
        <v>120</v>
      </c>
      <c r="C3" s="295" t="s">
        <v>121</v>
      </c>
      <c r="D3" s="295"/>
      <c r="E3" s="295"/>
      <c r="F3" s="365" t="s">
        <v>122</v>
      </c>
      <c r="G3" s="365"/>
      <c r="H3" s="365"/>
      <c r="I3" s="365"/>
      <c r="J3" s="365"/>
      <c r="K3" s="366"/>
    </row>
    <row r="4" spans="1:11" ht="64.900000000000006" customHeight="1" x14ac:dyDescent="0.25">
      <c r="A4" s="360"/>
      <c r="B4" s="363"/>
      <c r="C4" s="296"/>
      <c r="D4" s="296"/>
      <c r="E4" s="296"/>
      <c r="F4" s="296" t="s">
        <v>123</v>
      </c>
      <c r="G4" s="296"/>
      <c r="H4" s="296"/>
      <c r="I4" s="296" t="s">
        <v>124</v>
      </c>
      <c r="J4" s="296"/>
      <c r="K4" s="299"/>
    </row>
    <row r="5" spans="1:11" ht="16.149999999999999" customHeight="1" thickBot="1" x14ac:dyDescent="0.3">
      <c r="A5" s="361"/>
      <c r="B5" s="364"/>
      <c r="C5" s="178" t="s">
        <v>125</v>
      </c>
      <c r="D5" s="178" t="s">
        <v>126</v>
      </c>
      <c r="E5" s="178" t="s">
        <v>127</v>
      </c>
      <c r="F5" s="178" t="s">
        <v>125</v>
      </c>
      <c r="G5" s="178" t="s">
        <v>126</v>
      </c>
      <c r="H5" s="178" t="s">
        <v>127</v>
      </c>
      <c r="I5" s="178" t="s">
        <v>125</v>
      </c>
      <c r="J5" s="178" t="s">
        <v>126</v>
      </c>
      <c r="K5" s="179" t="s">
        <v>127</v>
      </c>
    </row>
    <row r="6" spans="1:11" ht="31.15" customHeight="1" x14ac:dyDescent="0.25">
      <c r="A6" s="180" t="s">
        <v>128</v>
      </c>
      <c r="B6" s="181" t="s">
        <v>129</v>
      </c>
      <c r="C6" s="180">
        <f>D6+E6</f>
        <v>705</v>
      </c>
      <c r="D6" s="180">
        <v>705</v>
      </c>
      <c r="E6" s="180"/>
      <c r="F6" s="180">
        <f>G6+H6</f>
        <v>0</v>
      </c>
      <c r="G6" s="180"/>
      <c r="H6" s="180"/>
      <c r="I6" s="180">
        <f>J6+K6</f>
        <v>0</v>
      </c>
      <c r="J6" s="180"/>
      <c r="K6" s="180"/>
    </row>
    <row r="7" spans="1:11" ht="34.15" customHeight="1" x14ac:dyDescent="0.25">
      <c r="A7" s="183"/>
      <c r="B7" s="184" t="s">
        <v>130</v>
      </c>
      <c r="C7" s="182">
        <f t="shared" ref="C7:C51" si="0">D7+E7</f>
        <v>335</v>
      </c>
      <c r="D7" s="182">
        <v>335</v>
      </c>
      <c r="E7" s="182"/>
      <c r="F7" s="182">
        <f t="shared" ref="F7:F51" si="1">G7+H7</f>
        <v>0</v>
      </c>
      <c r="G7" s="182"/>
      <c r="H7" s="182"/>
      <c r="I7" s="182">
        <f t="shared" ref="I7:I51" si="2">J7+K7</f>
        <v>0</v>
      </c>
      <c r="J7" s="182"/>
      <c r="K7" s="182"/>
    </row>
    <row r="8" spans="1:11" ht="26.45" customHeight="1" x14ac:dyDescent="0.25">
      <c r="A8" s="185"/>
      <c r="B8" s="184" t="s">
        <v>131</v>
      </c>
      <c r="C8" s="182">
        <f t="shared" si="0"/>
        <v>1105</v>
      </c>
      <c r="D8" s="182">
        <v>1105</v>
      </c>
      <c r="E8" s="182"/>
      <c r="F8" s="182">
        <f t="shared" si="1"/>
        <v>0</v>
      </c>
      <c r="G8" s="182"/>
      <c r="H8" s="182"/>
      <c r="I8" s="182">
        <f t="shared" si="2"/>
        <v>0</v>
      </c>
      <c r="J8" s="182"/>
      <c r="K8" s="182"/>
    </row>
    <row r="9" spans="1:11" ht="32.450000000000003" customHeight="1" x14ac:dyDescent="0.25">
      <c r="A9" s="184" t="s">
        <v>132</v>
      </c>
      <c r="B9" s="184" t="s">
        <v>133</v>
      </c>
      <c r="C9" s="182">
        <f t="shared" si="0"/>
        <v>0</v>
      </c>
      <c r="D9" s="182"/>
      <c r="E9" s="182"/>
      <c r="F9" s="182">
        <f t="shared" si="1"/>
        <v>0</v>
      </c>
      <c r="G9" s="182"/>
      <c r="H9" s="182"/>
      <c r="I9" s="182">
        <f t="shared" si="2"/>
        <v>0</v>
      </c>
      <c r="J9" s="182"/>
      <c r="K9" s="182"/>
    </row>
    <row r="10" spans="1:11" x14ac:dyDescent="0.25">
      <c r="A10" s="184" t="s">
        <v>134</v>
      </c>
      <c r="B10" s="184" t="s">
        <v>135</v>
      </c>
      <c r="C10" s="182">
        <f t="shared" si="0"/>
        <v>0</v>
      </c>
      <c r="D10" s="182"/>
      <c r="E10" s="182"/>
      <c r="F10" s="182">
        <f t="shared" si="1"/>
        <v>0</v>
      </c>
      <c r="G10" s="182"/>
      <c r="H10" s="182"/>
      <c r="I10" s="182">
        <f t="shared" si="2"/>
        <v>0</v>
      </c>
      <c r="J10" s="182"/>
      <c r="K10" s="182"/>
    </row>
    <row r="11" spans="1:11" x14ac:dyDescent="0.25">
      <c r="A11" s="184" t="s">
        <v>136</v>
      </c>
      <c r="B11" s="184" t="s">
        <v>137</v>
      </c>
      <c r="C11" s="182">
        <f t="shared" si="0"/>
        <v>0</v>
      </c>
      <c r="D11" s="182"/>
      <c r="E11" s="182"/>
      <c r="F11" s="182">
        <f t="shared" si="1"/>
        <v>0</v>
      </c>
      <c r="G11" s="182"/>
      <c r="H11" s="182"/>
      <c r="I11" s="182">
        <f t="shared" si="2"/>
        <v>0</v>
      </c>
      <c r="J11" s="182"/>
      <c r="K11" s="182"/>
    </row>
    <row r="12" spans="1:11" x14ac:dyDescent="0.25">
      <c r="A12" s="184" t="s">
        <v>138</v>
      </c>
      <c r="B12" s="184" t="s">
        <v>139</v>
      </c>
      <c r="C12" s="182">
        <f t="shared" si="0"/>
        <v>0</v>
      </c>
      <c r="D12" s="182"/>
      <c r="E12" s="182"/>
      <c r="F12" s="182">
        <f t="shared" si="1"/>
        <v>0</v>
      </c>
      <c r="G12" s="182"/>
      <c r="H12" s="182"/>
      <c r="I12" s="182">
        <f t="shared" si="2"/>
        <v>0</v>
      </c>
      <c r="J12" s="182"/>
      <c r="K12" s="182"/>
    </row>
    <row r="13" spans="1:11" x14ac:dyDescent="0.25">
      <c r="A13" s="185" t="s">
        <v>140</v>
      </c>
      <c r="B13" s="185" t="s">
        <v>141</v>
      </c>
      <c r="C13" s="182">
        <f t="shared" si="0"/>
        <v>0</v>
      </c>
      <c r="D13" s="182"/>
      <c r="E13" s="182"/>
      <c r="F13" s="182">
        <f t="shared" si="1"/>
        <v>0</v>
      </c>
      <c r="G13" s="182"/>
      <c r="H13" s="182"/>
      <c r="I13" s="182">
        <f t="shared" si="2"/>
        <v>0</v>
      </c>
      <c r="J13" s="182"/>
      <c r="K13" s="182"/>
    </row>
    <row r="14" spans="1:11" x14ac:dyDescent="0.25">
      <c r="A14" s="184" t="s">
        <v>142</v>
      </c>
      <c r="B14" s="184" t="s">
        <v>143</v>
      </c>
      <c r="C14" s="182">
        <f t="shared" si="0"/>
        <v>0</v>
      </c>
      <c r="D14" s="182"/>
      <c r="E14" s="182"/>
      <c r="F14" s="182">
        <f t="shared" si="1"/>
        <v>0</v>
      </c>
      <c r="G14" s="182"/>
      <c r="H14" s="182"/>
      <c r="I14" s="182">
        <f t="shared" si="2"/>
        <v>0</v>
      </c>
      <c r="J14" s="182"/>
      <c r="K14" s="182"/>
    </row>
    <row r="15" spans="1:11" x14ac:dyDescent="0.25">
      <c r="A15" s="184" t="s">
        <v>144</v>
      </c>
      <c r="B15" s="184" t="s">
        <v>145</v>
      </c>
      <c r="C15" s="182">
        <f t="shared" si="0"/>
        <v>0</v>
      </c>
      <c r="D15" s="182"/>
      <c r="E15" s="182"/>
      <c r="F15" s="182">
        <f t="shared" si="1"/>
        <v>0</v>
      </c>
      <c r="G15" s="182"/>
      <c r="H15" s="182"/>
      <c r="I15" s="182">
        <f t="shared" si="2"/>
        <v>0</v>
      </c>
      <c r="J15" s="182"/>
      <c r="K15" s="182"/>
    </row>
    <row r="16" spans="1:11" ht="31.9" customHeight="1" x14ac:dyDescent="0.25">
      <c r="A16" s="184" t="s">
        <v>146</v>
      </c>
      <c r="B16" s="184" t="s">
        <v>147</v>
      </c>
      <c r="C16" s="182">
        <f t="shared" si="0"/>
        <v>0</v>
      </c>
      <c r="D16" s="182"/>
      <c r="E16" s="182"/>
      <c r="F16" s="182">
        <f t="shared" si="1"/>
        <v>0</v>
      </c>
      <c r="G16" s="182"/>
      <c r="H16" s="182"/>
      <c r="I16" s="182">
        <f t="shared" si="2"/>
        <v>0</v>
      </c>
      <c r="J16" s="182"/>
      <c r="K16" s="182"/>
    </row>
    <row r="17" spans="1:11" x14ac:dyDescent="0.25">
      <c r="A17" s="184" t="s">
        <v>148</v>
      </c>
      <c r="B17" s="184" t="s">
        <v>149</v>
      </c>
      <c r="C17" s="182">
        <f t="shared" si="0"/>
        <v>0</v>
      </c>
      <c r="D17" s="182"/>
      <c r="E17" s="182"/>
      <c r="F17" s="182">
        <f t="shared" si="1"/>
        <v>0</v>
      </c>
      <c r="G17" s="182"/>
      <c r="H17" s="182"/>
      <c r="I17" s="182">
        <f t="shared" si="2"/>
        <v>0</v>
      </c>
      <c r="J17" s="182"/>
      <c r="K17" s="182"/>
    </row>
    <row r="18" spans="1:11" x14ac:dyDescent="0.25">
      <c r="A18" s="184" t="s">
        <v>150</v>
      </c>
      <c r="B18" s="184" t="s">
        <v>151</v>
      </c>
      <c r="C18" s="182">
        <f t="shared" si="0"/>
        <v>0</v>
      </c>
      <c r="D18" s="182"/>
      <c r="E18" s="182"/>
      <c r="F18" s="182">
        <f t="shared" si="1"/>
        <v>0</v>
      </c>
      <c r="G18" s="182"/>
      <c r="H18" s="182"/>
      <c r="I18" s="182">
        <f t="shared" si="2"/>
        <v>0</v>
      </c>
      <c r="J18" s="182"/>
      <c r="K18" s="182"/>
    </row>
    <row r="19" spans="1:11" ht="16.149999999999999" customHeight="1" x14ac:dyDescent="0.25">
      <c r="A19" s="185" t="s">
        <v>152</v>
      </c>
      <c r="B19" s="185" t="s">
        <v>153</v>
      </c>
      <c r="C19" s="182">
        <f t="shared" si="0"/>
        <v>940</v>
      </c>
      <c r="D19" s="182">
        <v>307</v>
      </c>
      <c r="E19" s="182">
        <v>633</v>
      </c>
      <c r="F19" s="182">
        <f t="shared" si="1"/>
        <v>0</v>
      </c>
      <c r="G19" s="182"/>
      <c r="H19" s="182"/>
      <c r="I19" s="182">
        <f t="shared" si="2"/>
        <v>0</v>
      </c>
      <c r="J19" s="182"/>
      <c r="K19" s="182"/>
    </row>
    <row r="20" spans="1:11" ht="16.149999999999999" customHeight="1" x14ac:dyDescent="0.25">
      <c r="A20" s="185" t="s">
        <v>154</v>
      </c>
      <c r="B20" s="184" t="s">
        <v>155</v>
      </c>
      <c r="C20" s="182">
        <f t="shared" si="0"/>
        <v>355</v>
      </c>
      <c r="D20" s="182">
        <v>355</v>
      </c>
      <c r="E20" s="182"/>
      <c r="F20" s="182">
        <f t="shared" si="1"/>
        <v>0</v>
      </c>
      <c r="G20" s="182"/>
      <c r="H20" s="182"/>
      <c r="I20" s="182">
        <f t="shared" si="2"/>
        <v>0</v>
      </c>
      <c r="J20" s="182"/>
      <c r="K20" s="182"/>
    </row>
    <row r="21" spans="1:11" ht="43.9" customHeight="1" x14ac:dyDescent="0.25">
      <c r="A21" s="185"/>
      <c r="B21" s="186" t="s">
        <v>156</v>
      </c>
      <c r="C21" s="182">
        <f t="shared" si="0"/>
        <v>355</v>
      </c>
      <c r="D21" s="182">
        <v>355</v>
      </c>
      <c r="E21" s="182"/>
      <c r="F21" s="182">
        <f t="shared" si="1"/>
        <v>0</v>
      </c>
      <c r="G21" s="182"/>
      <c r="H21" s="182"/>
      <c r="I21" s="182">
        <f t="shared" si="2"/>
        <v>0</v>
      </c>
      <c r="J21" s="182"/>
      <c r="K21" s="182"/>
    </row>
    <row r="22" spans="1:11" x14ac:dyDescent="0.25">
      <c r="A22" s="184" t="s">
        <v>157</v>
      </c>
      <c r="B22" s="184" t="s">
        <v>158</v>
      </c>
      <c r="C22" s="182">
        <f t="shared" si="0"/>
        <v>0</v>
      </c>
      <c r="D22" s="182"/>
      <c r="E22" s="182"/>
      <c r="F22" s="182">
        <f t="shared" si="1"/>
        <v>0</v>
      </c>
      <c r="G22" s="182"/>
      <c r="H22" s="182"/>
      <c r="I22" s="182">
        <f t="shared" si="2"/>
        <v>0</v>
      </c>
      <c r="J22" s="182"/>
      <c r="K22" s="182"/>
    </row>
    <row r="23" spans="1:11" x14ac:dyDescent="0.25">
      <c r="A23" s="353" t="s">
        <v>159</v>
      </c>
      <c r="B23" s="184" t="s">
        <v>160</v>
      </c>
      <c r="C23" s="182">
        <f t="shared" si="0"/>
        <v>0</v>
      </c>
      <c r="D23" s="182">
        <f>D24+D25+D26</f>
        <v>0</v>
      </c>
      <c r="E23" s="182">
        <f>E24+E25+E26</f>
        <v>0</v>
      </c>
      <c r="F23" s="182">
        <f t="shared" si="1"/>
        <v>0</v>
      </c>
      <c r="G23" s="182">
        <f>G24+G25+G26</f>
        <v>0</v>
      </c>
      <c r="H23" s="182">
        <f>H24+H25+H26</f>
        <v>0</v>
      </c>
      <c r="I23" s="182">
        <f t="shared" si="2"/>
        <v>0</v>
      </c>
      <c r="J23" s="182">
        <f>J24+J25+J26</f>
        <v>0</v>
      </c>
      <c r="K23" s="182">
        <f>K24+K25+K26</f>
        <v>0</v>
      </c>
    </row>
    <row r="24" spans="1:11" x14ac:dyDescent="0.25">
      <c r="A24" s="354"/>
      <c r="B24" s="187" t="s">
        <v>161</v>
      </c>
      <c r="C24" s="182">
        <f t="shared" si="0"/>
        <v>0</v>
      </c>
      <c r="D24" s="182"/>
      <c r="E24" s="182"/>
      <c r="F24" s="182">
        <f t="shared" si="1"/>
        <v>0</v>
      </c>
      <c r="G24" s="182"/>
      <c r="H24" s="182"/>
      <c r="I24" s="182">
        <f t="shared" si="2"/>
        <v>0</v>
      </c>
      <c r="J24" s="182"/>
      <c r="K24" s="182"/>
    </row>
    <row r="25" spans="1:11" ht="83.45" customHeight="1" x14ac:dyDescent="0.25">
      <c r="A25" s="354"/>
      <c r="B25" s="187" t="s">
        <v>162</v>
      </c>
      <c r="C25" s="182">
        <f t="shared" si="0"/>
        <v>0</v>
      </c>
      <c r="D25" s="182"/>
      <c r="E25" s="182"/>
      <c r="F25" s="182">
        <f t="shared" si="1"/>
        <v>0</v>
      </c>
      <c r="G25" s="182"/>
      <c r="H25" s="182"/>
      <c r="I25" s="182">
        <f t="shared" si="2"/>
        <v>0</v>
      </c>
      <c r="J25" s="182"/>
      <c r="K25" s="182"/>
    </row>
    <row r="26" spans="1:11" ht="78.75" x14ac:dyDescent="0.25">
      <c r="A26" s="355"/>
      <c r="B26" s="187" t="s">
        <v>163</v>
      </c>
      <c r="C26" s="182">
        <f t="shared" si="0"/>
        <v>0</v>
      </c>
      <c r="D26" s="182"/>
      <c r="E26" s="182"/>
      <c r="F26" s="182">
        <f t="shared" si="1"/>
        <v>0</v>
      </c>
      <c r="G26" s="182"/>
      <c r="H26" s="182"/>
      <c r="I26" s="182">
        <f t="shared" si="2"/>
        <v>0</v>
      </c>
      <c r="J26" s="182"/>
      <c r="K26" s="182"/>
    </row>
    <row r="27" spans="1:11" x14ac:dyDescent="0.25">
      <c r="A27" s="356" t="s">
        <v>164</v>
      </c>
      <c r="B27" s="184" t="s">
        <v>165</v>
      </c>
      <c r="C27" s="182">
        <f t="shared" si="0"/>
        <v>488</v>
      </c>
      <c r="D27" s="182">
        <v>488</v>
      </c>
      <c r="E27" s="182"/>
      <c r="F27" s="182">
        <f t="shared" si="1"/>
        <v>0</v>
      </c>
      <c r="G27" s="182"/>
      <c r="H27" s="182"/>
      <c r="I27" s="182">
        <f t="shared" si="2"/>
        <v>0</v>
      </c>
      <c r="J27" s="182"/>
      <c r="K27" s="182"/>
    </row>
    <row r="28" spans="1:11" ht="47.25" x14ac:dyDescent="0.25">
      <c r="A28" s="356"/>
      <c r="B28" s="184" t="s">
        <v>166</v>
      </c>
      <c r="C28" s="182">
        <f t="shared" si="0"/>
        <v>890</v>
      </c>
      <c r="D28" s="182">
        <v>890</v>
      </c>
      <c r="E28" s="182"/>
      <c r="F28" s="182">
        <f t="shared" si="1"/>
        <v>0</v>
      </c>
      <c r="G28" s="182"/>
      <c r="H28" s="182"/>
      <c r="I28" s="182">
        <f t="shared" si="2"/>
        <v>0</v>
      </c>
      <c r="J28" s="182"/>
      <c r="K28" s="182"/>
    </row>
    <row r="29" spans="1:11" x14ac:dyDescent="0.25">
      <c r="A29" s="356"/>
      <c r="B29" s="188" t="s">
        <v>167</v>
      </c>
      <c r="C29" s="182">
        <f t="shared" si="0"/>
        <v>0</v>
      </c>
      <c r="D29" s="182"/>
      <c r="E29" s="182"/>
      <c r="F29" s="182">
        <f t="shared" si="1"/>
        <v>0</v>
      </c>
      <c r="G29" s="182"/>
      <c r="H29" s="182"/>
      <c r="I29" s="182">
        <f t="shared" si="2"/>
        <v>0</v>
      </c>
      <c r="J29" s="182"/>
      <c r="K29" s="182"/>
    </row>
    <row r="30" spans="1:11" x14ac:dyDescent="0.25">
      <c r="A30" s="184" t="s">
        <v>168</v>
      </c>
      <c r="B30" s="184" t="s">
        <v>169</v>
      </c>
      <c r="C30" s="182">
        <f t="shared" si="0"/>
        <v>0</v>
      </c>
      <c r="D30" s="182"/>
      <c r="E30" s="182"/>
      <c r="F30" s="182">
        <f t="shared" si="1"/>
        <v>0</v>
      </c>
      <c r="G30" s="182"/>
      <c r="H30" s="182"/>
      <c r="I30" s="182">
        <f t="shared" si="2"/>
        <v>0</v>
      </c>
      <c r="J30" s="182"/>
      <c r="K30" s="182"/>
    </row>
    <row r="31" spans="1:11" ht="31.5" x14ac:dyDescent="0.25">
      <c r="A31" s="189" t="s">
        <v>170</v>
      </c>
      <c r="B31" s="190" t="s">
        <v>171</v>
      </c>
      <c r="C31" s="182">
        <f t="shared" si="0"/>
        <v>0</v>
      </c>
      <c r="D31" s="182"/>
      <c r="E31" s="182"/>
      <c r="F31" s="182">
        <f t="shared" si="1"/>
        <v>0</v>
      </c>
      <c r="G31" s="182"/>
      <c r="H31" s="182"/>
      <c r="I31" s="182">
        <f t="shared" si="2"/>
        <v>0</v>
      </c>
      <c r="J31" s="182"/>
      <c r="K31" s="182"/>
    </row>
    <row r="32" spans="1:11" ht="16.149999999999999" customHeight="1" x14ac:dyDescent="0.25">
      <c r="A32" s="184" t="s">
        <v>172</v>
      </c>
      <c r="B32" s="184" t="s">
        <v>173</v>
      </c>
      <c r="C32" s="182">
        <f t="shared" si="0"/>
        <v>0</v>
      </c>
      <c r="D32" s="182"/>
      <c r="E32" s="182"/>
      <c r="F32" s="182">
        <f t="shared" si="1"/>
        <v>0</v>
      </c>
      <c r="G32" s="182"/>
      <c r="H32" s="182"/>
      <c r="I32" s="182">
        <f t="shared" si="2"/>
        <v>0</v>
      </c>
      <c r="J32" s="182"/>
      <c r="K32" s="182"/>
    </row>
    <row r="33" spans="1:11" x14ac:dyDescent="0.25">
      <c r="A33" s="185" t="s">
        <v>174</v>
      </c>
      <c r="B33" s="185" t="s">
        <v>175</v>
      </c>
      <c r="C33" s="182">
        <f t="shared" si="0"/>
        <v>80</v>
      </c>
      <c r="D33" s="182">
        <v>80</v>
      </c>
      <c r="E33" s="182"/>
      <c r="F33" s="182">
        <f t="shared" si="1"/>
        <v>80</v>
      </c>
      <c r="G33" s="182">
        <v>80</v>
      </c>
      <c r="H33" s="182"/>
      <c r="I33" s="182">
        <f t="shared" si="2"/>
        <v>0</v>
      </c>
      <c r="J33" s="182"/>
      <c r="K33" s="182"/>
    </row>
    <row r="34" spans="1:11" x14ac:dyDescent="0.25">
      <c r="A34" s="185" t="s">
        <v>176</v>
      </c>
      <c r="B34" s="185" t="s">
        <v>177</v>
      </c>
      <c r="C34" s="182">
        <f t="shared" si="0"/>
        <v>0</v>
      </c>
      <c r="D34" s="182"/>
      <c r="E34" s="182"/>
      <c r="F34" s="182">
        <f t="shared" si="1"/>
        <v>0</v>
      </c>
      <c r="G34" s="182"/>
      <c r="H34" s="182"/>
      <c r="I34" s="182">
        <f t="shared" si="2"/>
        <v>0</v>
      </c>
      <c r="J34" s="182"/>
      <c r="K34" s="182"/>
    </row>
    <row r="35" spans="1:11" x14ac:dyDescent="0.25">
      <c r="A35" s="184" t="s">
        <v>178</v>
      </c>
      <c r="B35" s="184" t="s">
        <v>179</v>
      </c>
      <c r="C35" s="182">
        <f t="shared" si="0"/>
        <v>0</v>
      </c>
      <c r="D35" s="182"/>
      <c r="E35" s="182"/>
      <c r="F35" s="182">
        <f t="shared" si="1"/>
        <v>0</v>
      </c>
      <c r="G35" s="182"/>
      <c r="H35" s="182"/>
      <c r="I35" s="182">
        <f t="shared" si="2"/>
        <v>0</v>
      </c>
      <c r="J35" s="182"/>
      <c r="K35" s="182"/>
    </row>
    <row r="36" spans="1:11" x14ac:dyDescent="0.25">
      <c r="A36" s="184" t="s">
        <v>180</v>
      </c>
      <c r="B36" s="184" t="s">
        <v>181</v>
      </c>
      <c r="C36" s="182">
        <f t="shared" si="0"/>
        <v>900</v>
      </c>
      <c r="D36" s="191"/>
      <c r="E36" s="182">
        <v>900</v>
      </c>
      <c r="F36" s="182">
        <f t="shared" si="1"/>
        <v>0</v>
      </c>
      <c r="G36" s="182"/>
      <c r="H36" s="182"/>
      <c r="I36" s="182">
        <f t="shared" si="2"/>
        <v>0</v>
      </c>
      <c r="J36" s="182"/>
      <c r="K36" s="182"/>
    </row>
    <row r="37" spans="1:11" x14ac:dyDescent="0.25">
      <c r="A37" s="184" t="s">
        <v>182</v>
      </c>
      <c r="B37" s="184" t="s">
        <v>183</v>
      </c>
      <c r="C37" s="182">
        <f t="shared" si="0"/>
        <v>0</v>
      </c>
      <c r="D37" s="182"/>
      <c r="E37" s="182"/>
      <c r="F37" s="182">
        <f t="shared" si="1"/>
        <v>0</v>
      </c>
      <c r="G37" s="182"/>
      <c r="H37" s="182"/>
      <c r="I37" s="182">
        <f t="shared" si="2"/>
        <v>0</v>
      </c>
      <c r="J37" s="182"/>
      <c r="K37" s="182"/>
    </row>
    <row r="38" spans="1:11" x14ac:dyDescent="0.25">
      <c r="A38" s="184" t="s">
        <v>184</v>
      </c>
      <c r="B38" s="184" t="s">
        <v>185</v>
      </c>
      <c r="C38" s="182">
        <f t="shared" si="0"/>
        <v>0</v>
      </c>
      <c r="D38" s="182"/>
      <c r="E38" s="182"/>
      <c r="F38" s="182">
        <f t="shared" si="1"/>
        <v>0</v>
      </c>
      <c r="G38" s="182"/>
      <c r="H38" s="182"/>
      <c r="I38" s="182">
        <f t="shared" si="2"/>
        <v>0</v>
      </c>
      <c r="J38" s="182"/>
      <c r="K38" s="182"/>
    </row>
    <row r="39" spans="1:11" x14ac:dyDescent="0.25">
      <c r="A39" s="184" t="s">
        <v>186</v>
      </c>
      <c r="B39" s="184" t="s">
        <v>187</v>
      </c>
      <c r="C39" s="182">
        <f t="shared" si="0"/>
        <v>0</v>
      </c>
      <c r="D39" s="182"/>
      <c r="E39" s="182"/>
      <c r="F39" s="182">
        <f t="shared" si="1"/>
        <v>0</v>
      </c>
      <c r="G39" s="182"/>
      <c r="H39" s="182"/>
      <c r="I39" s="182">
        <f t="shared" si="2"/>
        <v>0</v>
      </c>
      <c r="J39" s="182"/>
      <c r="K39" s="182"/>
    </row>
    <row r="40" spans="1:11" x14ac:dyDescent="0.25">
      <c r="A40" s="357" t="s">
        <v>188</v>
      </c>
      <c r="B40" s="184" t="s">
        <v>189</v>
      </c>
      <c r="C40" s="182">
        <f t="shared" si="0"/>
        <v>0</v>
      </c>
      <c r="D40" s="182"/>
      <c r="E40" s="182"/>
      <c r="F40" s="182">
        <f t="shared" si="1"/>
        <v>0</v>
      </c>
      <c r="G40" s="182"/>
      <c r="H40" s="182"/>
      <c r="I40" s="182">
        <f t="shared" si="2"/>
        <v>0</v>
      </c>
      <c r="J40" s="182"/>
      <c r="K40" s="182"/>
    </row>
    <row r="41" spans="1:11" x14ac:dyDescent="0.25">
      <c r="A41" s="357"/>
      <c r="B41" s="184" t="s">
        <v>190</v>
      </c>
      <c r="C41" s="182">
        <f t="shared" si="0"/>
        <v>0</v>
      </c>
      <c r="D41" s="182"/>
      <c r="E41" s="182"/>
      <c r="F41" s="182">
        <f t="shared" si="1"/>
        <v>0</v>
      </c>
      <c r="G41" s="182"/>
      <c r="H41" s="182"/>
      <c r="I41" s="182">
        <f t="shared" si="2"/>
        <v>0</v>
      </c>
      <c r="J41" s="182"/>
      <c r="K41" s="182"/>
    </row>
    <row r="42" spans="1:11" x14ac:dyDescent="0.25">
      <c r="A42" s="184" t="s">
        <v>191</v>
      </c>
      <c r="B42" s="184" t="s">
        <v>192</v>
      </c>
      <c r="C42" s="182">
        <f t="shared" si="0"/>
        <v>1239</v>
      </c>
      <c r="D42" s="192">
        <v>1239</v>
      </c>
      <c r="E42" s="182"/>
      <c r="F42" s="182">
        <f t="shared" si="1"/>
        <v>0</v>
      </c>
      <c r="G42" s="192"/>
      <c r="H42" s="182"/>
      <c r="I42" s="182">
        <f t="shared" si="2"/>
        <v>0</v>
      </c>
      <c r="J42" s="192"/>
      <c r="K42" s="182"/>
    </row>
    <row r="43" spans="1:11" x14ac:dyDescent="0.25">
      <c r="A43" s="184" t="s">
        <v>193</v>
      </c>
      <c r="B43" s="184" t="s">
        <v>194</v>
      </c>
      <c r="C43" s="182">
        <f t="shared" si="0"/>
        <v>0</v>
      </c>
      <c r="D43" s="182"/>
      <c r="E43" s="182"/>
      <c r="F43" s="182">
        <f t="shared" si="1"/>
        <v>0</v>
      </c>
      <c r="G43" s="182"/>
      <c r="H43" s="182"/>
      <c r="I43" s="182">
        <f t="shared" si="2"/>
        <v>0</v>
      </c>
      <c r="J43" s="182"/>
      <c r="K43" s="182"/>
    </row>
    <row r="44" spans="1:11" ht="15" customHeight="1" x14ac:dyDescent="0.25">
      <c r="A44" s="357" t="s">
        <v>195</v>
      </c>
      <c r="B44" s="184" t="s">
        <v>196</v>
      </c>
      <c r="C44" s="182">
        <f t="shared" si="0"/>
        <v>950</v>
      </c>
      <c r="D44" s="182">
        <v>950</v>
      </c>
      <c r="E44" s="182"/>
      <c r="F44" s="182">
        <f t="shared" si="1"/>
        <v>0</v>
      </c>
      <c r="G44" s="182"/>
      <c r="H44" s="182"/>
      <c r="I44" s="182">
        <f t="shared" si="2"/>
        <v>10</v>
      </c>
      <c r="J44" s="182">
        <v>10</v>
      </c>
      <c r="K44" s="182"/>
    </row>
    <row r="45" spans="1:11" ht="18" customHeight="1" x14ac:dyDescent="0.25">
      <c r="A45" s="357"/>
      <c r="B45" s="184" t="s">
        <v>197</v>
      </c>
      <c r="C45" s="182">
        <f t="shared" si="0"/>
        <v>0</v>
      </c>
      <c r="D45" s="182"/>
      <c r="E45" s="182"/>
      <c r="F45" s="182">
        <f t="shared" si="1"/>
        <v>0</v>
      </c>
      <c r="G45" s="182"/>
      <c r="H45" s="182"/>
      <c r="I45" s="182">
        <f t="shared" si="2"/>
        <v>0</v>
      </c>
      <c r="J45" s="182"/>
      <c r="K45" s="182"/>
    </row>
    <row r="46" spans="1:11" x14ac:dyDescent="0.25">
      <c r="A46" s="184" t="s">
        <v>198</v>
      </c>
      <c r="B46" s="184" t="s">
        <v>199</v>
      </c>
      <c r="C46" s="182">
        <f t="shared" si="0"/>
        <v>500</v>
      </c>
      <c r="D46" s="182">
        <f>510-10</f>
        <v>500</v>
      </c>
      <c r="E46" s="182"/>
      <c r="F46" s="182">
        <f t="shared" si="1"/>
        <v>0</v>
      </c>
      <c r="G46" s="182"/>
      <c r="H46" s="182"/>
      <c r="I46" s="182">
        <f t="shared" si="2"/>
        <v>0</v>
      </c>
      <c r="J46" s="182"/>
      <c r="K46" s="182"/>
    </row>
    <row r="47" spans="1:11" x14ac:dyDescent="0.25">
      <c r="A47" s="193" t="s">
        <v>200</v>
      </c>
      <c r="B47" s="185" t="s">
        <v>201</v>
      </c>
      <c r="C47" s="182">
        <f t="shared" si="0"/>
        <v>1610</v>
      </c>
      <c r="D47" s="182">
        <v>1610</v>
      </c>
      <c r="E47" s="182"/>
      <c r="F47" s="182">
        <f t="shared" si="1"/>
        <v>0</v>
      </c>
      <c r="G47" s="182"/>
      <c r="H47" s="182"/>
      <c r="I47" s="182">
        <f t="shared" si="2"/>
        <v>0</v>
      </c>
      <c r="J47" s="182"/>
      <c r="K47" s="182"/>
    </row>
    <row r="48" spans="1:11" ht="19.899999999999999" customHeight="1" x14ac:dyDescent="0.25">
      <c r="A48" s="184" t="s">
        <v>202</v>
      </c>
      <c r="B48" s="184" t="s">
        <v>203</v>
      </c>
      <c r="C48" s="182">
        <f t="shared" si="0"/>
        <v>0</v>
      </c>
      <c r="D48" s="182"/>
      <c r="E48" s="182"/>
      <c r="F48" s="182">
        <f t="shared" si="1"/>
        <v>0</v>
      </c>
      <c r="G48" s="182"/>
      <c r="H48" s="182"/>
      <c r="I48" s="182">
        <f t="shared" si="2"/>
        <v>0</v>
      </c>
      <c r="J48" s="182"/>
      <c r="K48" s="182"/>
    </row>
    <row r="49" spans="1:11" ht="19.899999999999999" customHeight="1" x14ac:dyDescent="0.25">
      <c r="A49" s="184" t="s">
        <v>204</v>
      </c>
      <c r="B49" s="184" t="s">
        <v>205</v>
      </c>
      <c r="C49" s="182">
        <f t="shared" si="0"/>
        <v>0</v>
      </c>
      <c r="D49" s="182"/>
      <c r="E49" s="182"/>
      <c r="F49" s="182">
        <f t="shared" si="1"/>
        <v>0</v>
      </c>
      <c r="G49" s="182"/>
      <c r="H49" s="182"/>
      <c r="I49" s="182">
        <f t="shared" si="2"/>
        <v>0</v>
      </c>
      <c r="J49" s="182"/>
      <c r="K49" s="182"/>
    </row>
    <row r="50" spans="1:11" x14ac:dyDescent="0.25">
      <c r="A50" s="184" t="s">
        <v>206</v>
      </c>
      <c r="B50" s="184" t="s">
        <v>207</v>
      </c>
      <c r="C50" s="182">
        <f t="shared" si="0"/>
        <v>0</v>
      </c>
      <c r="D50" s="182"/>
      <c r="E50" s="182"/>
      <c r="F50" s="182">
        <f t="shared" si="1"/>
        <v>0</v>
      </c>
      <c r="G50" s="182"/>
      <c r="H50" s="182"/>
      <c r="I50" s="182">
        <f t="shared" si="2"/>
        <v>0</v>
      </c>
      <c r="J50" s="182"/>
      <c r="K50" s="182"/>
    </row>
    <row r="51" spans="1:11" ht="31.5" x14ac:dyDescent="0.25">
      <c r="A51" s="194" t="s">
        <v>91</v>
      </c>
      <c r="B51" s="195"/>
      <c r="C51" s="196">
        <f t="shared" si="0"/>
        <v>10452</v>
      </c>
      <c r="D51" s="197">
        <f>SUM(D6:D23)+SUM(D27:D50)</f>
        <v>8919</v>
      </c>
      <c r="E51" s="197">
        <f>SUM(E6:E23)+SUM(E27:E50)</f>
        <v>1533</v>
      </c>
      <c r="F51" s="196">
        <f t="shared" si="1"/>
        <v>80</v>
      </c>
      <c r="G51" s="197">
        <f>SUM(G6:G23)+SUM(G27:G50)</f>
        <v>80</v>
      </c>
      <c r="H51" s="197">
        <f>SUM(H6:H23)+SUM(H27:H50)</f>
        <v>0</v>
      </c>
      <c r="I51" s="196">
        <f t="shared" si="2"/>
        <v>10</v>
      </c>
      <c r="J51" s="197">
        <f>SUM(J6:J23)+SUM(J27:J50)</f>
        <v>10</v>
      </c>
      <c r="K51" s="197">
        <f>SUM(K6:K23)+SUM(K27:K50)</f>
        <v>0</v>
      </c>
    </row>
    <row r="52" spans="1:11" x14ac:dyDescent="0.25">
      <c r="A52" s="198"/>
      <c r="B52" s="198"/>
      <c r="C52" s="198"/>
      <c r="D52" s="198"/>
      <c r="E52" s="198"/>
      <c r="F52" s="198"/>
      <c r="G52" s="198"/>
      <c r="H52" s="198"/>
      <c r="I52" s="198"/>
      <c r="J52" s="198"/>
      <c r="K52" s="198"/>
    </row>
    <row r="54" spans="1:11" x14ac:dyDescent="0.25">
      <c r="B54" s="200"/>
    </row>
    <row r="55" spans="1:11" x14ac:dyDescent="0.25">
      <c r="B55" s="200"/>
    </row>
    <row r="56" spans="1:11" x14ac:dyDescent="0.25">
      <c r="B56" s="200"/>
    </row>
    <row r="57" spans="1:11" x14ac:dyDescent="0.25">
      <c r="A57" s="201"/>
      <c r="B57" s="200"/>
    </row>
    <row r="58" spans="1:11" x14ac:dyDescent="0.25">
      <c r="A58" s="201"/>
      <c r="B58" s="202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51181102362204722" right="0" top="0.35433070866141736" bottom="0" header="0.31496062992125984" footer="0.31496062992125984"/>
  <pageSetup paperSize="9" scale="6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K58"/>
  <sheetViews>
    <sheetView view="pageBreakPreview" topLeftCell="A25" zoomScale="60" zoomScaleNormal="60" workbookViewId="0">
      <selection activeCell="H9" sqref="H9"/>
    </sheetView>
  </sheetViews>
  <sheetFormatPr defaultRowHeight="15.75" x14ac:dyDescent="0.25"/>
  <cols>
    <col min="1" max="1" width="30.7109375" style="176" customWidth="1"/>
    <col min="2" max="2" width="35.28515625" style="176" customWidth="1"/>
    <col min="12" max="14" width="8.85546875" customWidth="1"/>
    <col min="234" max="234" width="34" customWidth="1"/>
    <col min="235" max="235" width="11.28515625" customWidth="1"/>
    <col min="236" max="236" width="11" customWidth="1"/>
    <col min="244" max="245" width="10.7109375" customWidth="1"/>
    <col min="247" max="247" width="11.5703125" customWidth="1"/>
    <col min="248" max="248" width="13.7109375" customWidth="1"/>
    <col min="249" max="252" width="9.28515625" customWidth="1"/>
    <col min="490" max="490" width="34" customWidth="1"/>
    <col min="491" max="491" width="11.28515625" customWidth="1"/>
    <col min="492" max="492" width="11" customWidth="1"/>
    <col min="500" max="501" width="10.7109375" customWidth="1"/>
    <col min="503" max="503" width="11.5703125" customWidth="1"/>
    <col min="504" max="504" width="13.7109375" customWidth="1"/>
    <col min="505" max="508" width="9.28515625" customWidth="1"/>
    <col min="746" max="746" width="34" customWidth="1"/>
    <col min="747" max="747" width="11.28515625" customWidth="1"/>
    <col min="748" max="748" width="11" customWidth="1"/>
    <col min="756" max="757" width="10.7109375" customWidth="1"/>
    <col min="759" max="759" width="11.5703125" customWidth="1"/>
    <col min="760" max="760" width="13.7109375" customWidth="1"/>
    <col min="761" max="764" width="9.28515625" customWidth="1"/>
    <col min="1002" max="1002" width="34" customWidth="1"/>
    <col min="1003" max="1003" width="11.28515625" customWidth="1"/>
    <col min="1004" max="1004" width="11" customWidth="1"/>
    <col min="1012" max="1013" width="10.7109375" customWidth="1"/>
    <col min="1015" max="1015" width="11.5703125" customWidth="1"/>
    <col min="1016" max="1016" width="13.7109375" customWidth="1"/>
    <col min="1017" max="1020" width="9.28515625" customWidth="1"/>
    <col min="1258" max="1258" width="34" customWidth="1"/>
    <col min="1259" max="1259" width="11.28515625" customWidth="1"/>
    <col min="1260" max="1260" width="11" customWidth="1"/>
    <col min="1268" max="1269" width="10.7109375" customWidth="1"/>
    <col min="1271" max="1271" width="11.5703125" customWidth="1"/>
    <col min="1272" max="1272" width="13.7109375" customWidth="1"/>
    <col min="1273" max="1276" width="9.28515625" customWidth="1"/>
    <col min="1514" max="1514" width="34" customWidth="1"/>
    <col min="1515" max="1515" width="11.28515625" customWidth="1"/>
    <col min="1516" max="1516" width="11" customWidth="1"/>
    <col min="1524" max="1525" width="10.7109375" customWidth="1"/>
    <col min="1527" max="1527" width="11.5703125" customWidth="1"/>
    <col min="1528" max="1528" width="13.7109375" customWidth="1"/>
    <col min="1529" max="1532" width="9.28515625" customWidth="1"/>
    <col min="1770" max="1770" width="34" customWidth="1"/>
    <col min="1771" max="1771" width="11.28515625" customWidth="1"/>
    <col min="1772" max="1772" width="11" customWidth="1"/>
    <col min="1780" max="1781" width="10.7109375" customWidth="1"/>
    <col min="1783" max="1783" width="11.5703125" customWidth="1"/>
    <col min="1784" max="1784" width="13.7109375" customWidth="1"/>
    <col min="1785" max="1788" width="9.28515625" customWidth="1"/>
    <col min="2026" max="2026" width="34" customWidth="1"/>
    <col min="2027" max="2027" width="11.28515625" customWidth="1"/>
    <col min="2028" max="2028" width="11" customWidth="1"/>
    <col min="2036" max="2037" width="10.7109375" customWidth="1"/>
    <col min="2039" max="2039" width="11.5703125" customWidth="1"/>
    <col min="2040" max="2040" width="13.7109375" customWidth="1"/>
    <col min="2041" max="2044" width="9.28515625" customWidth="1"/>
    <col min="2282" max="2282" width="34" customWidth="1"/>
    <col min="2283" max="2283" width="11.28515625" customWidth="1"/>
    <col min="2284" max="2284" width="11" customWidth="1"/>
    <col min="2292" max="2293" width="10.7109375" customWidth="1"/>
    <col min="2295" max="2295" width="11.5703125" customWidth="1"/>
    <col min="2296" max="2296" width="13.7109375" customWidth="1"/>
    <col min="2297" max="2300" width="9.28515625" customWidth="1"/>
    <col min="2538" max="2538" width="34" customWidth="1"/>
    <col min="2539" max="2539" width="11.28515625" customWidth="1"/>
    <col min="2540" max="2540" width="11" customWidth="1"/>
    <col min="2548" max="2549" width="10.7109375" customWidth="1"/>
    <col min="2551" max="2551" width="11.5703125" customWidth="1"/>
    <col min="2552" max="2552" width="13.7109375" customWidth="1"/>
    <col min="2553" max="2556" width="9.28515625" customWidth="1"/>
    <col min="2794" max="2794" width="34" customWidth="1"/>
    <col min="2795" max="2795" width="11.28515625" customWidth="1"/>
    <col min="2796" max="2796" width="11" customWidth="1"/>
    <col min="2804" max="2805" width="10.7109375" customWidth="1"/>
    <col min="2807" max="2807" width="11.5703125" customWidth="1"/>
    <col min="2808" max="2808" width="13.7109375" customWidth="1"/>
    <col min="2809" max="2812" width="9.28515625" customWidth="1"/>
    <col min="3050" max="3050" width="34" customWidth="1"/>
    <col min="3051" max="3051" width="11.28515625" customWidth="1"/>
    <col min="3052" max="3052" width="11" customWidth="1"/>
    <col min="3060" max="3061" width="10.7109375" customWidth="1"/>
    <col min="3063" max="3063" width="11.5703125" customWidth="1"/>
    <col min="3064" max="3064" width="13.7109375" customWidth="1"/>
    <col min="3065" max="3068" width="9.28515625" customWidth="1"/>
    <col min="3306" max="3306" width="34" customWidth="1"/>
    <col min="3307" max="3307" width="11.28515625" customWidth="1"/>
    <col min="3308" max="3308" width="11" customWidth="1"/>
    <col min="3316" max="3317" width="10.7109375" customWidth="1"/>
    <col min="3319" max="3319" width="11.5703125" customWidth="1"/>
    <col min="3320" max="3320" width="13.7109375" customWidth="1"/>
    <col min="3321" max="3324" width="9.28515625" customWidth="1"/>
    <col min="3562" max="3562" width="34" customWidth="1"/>
    <col min="3563" max="3563" width="11.28515625" customWidth="1"/>
    <col min="3564" max="3564" width="11" customWidth="1"/>
    <col min="3572" max="3573" width="10.7109375" customWidth="1"/>
    <col min="3575" max="3575" width="11.5703125" customWidth="1"/>
    <col min="3576" max="3576" width="13.7109375" customWidth="1"/>
    <col min="3577" max="3580" width="9.28515625" customWidth="1"/>
    <col min="3818" max="3818" width="34" customWidth="1"/>
    <col min="3819" max="3819" width="11.28515625" customWidth="1"/>
    <col min="3820" max="3820" width="11" customWidth="1"/>
    <col min="3828" max="3829" width="10.7109375" customWidth="1"/>
    <col min="3831" max="3831" width="11.5703125" customWidth="1"/>
    <col min="3832" max="3832" width="13.7109375" customWidth="1"/>
    <col min="3833" max="3836" width="9.28515625" customWidth="1"/>
    <col min="4074" max="4074" width="34" customWidth="1"/>
    <col min="4075" max="4075" width="11.28515625" customWidth="1"/>
    <col min="4076" max="4076" width="11" customWidth="1"/>
    <col min="4084" max="4085" width="10.7109375" customWidth="1"/>
    <col min="4087" max="4087" width="11.5703125" customWidth="1"/>
    <col min="4088" max="4088" width="13.7109375" customWidth="1"/>
    <col min="4089" max="4092" width="9.28515625" customWidth="1"/>
    <col min="4330" max="4330" width="34" customWidth="1"/>
    <col min="4331" max="4331" width="11.28515625" customWidth="1"/>
    <col min="4332" max="4332" width="11" customWidth="1"/>
    <col min="4340" max="4341" width="10.7109375" customWidth="1"/>
    <col min="4343" max="4343" width="11.5703125" customWidth="1"/>
    <col min="4344" max="4344" width="13.7109375" customWidth="1"/>
    <col min="4345" max="4348" width="9.28515625" customWidth="1"/>
    <col min="4586" max="4586" width="34" customWidth="1"/>
    <col min="4587" max="4587" width="11.28515625" customWidth="1"/>
    <col min="4588" max="4588" width="11" customWidth="1"/>
    <col min="4596" max="4597" width="10.7109375" customWidth="1"/>
    <col min="4599" max="4599" width="11.5703125" customWidth="1"/>
    <col min="4600" max="4600" width="13.7109375" customWidth="1"/>
    <col min="4601" max="4604" width="9.28515625" customWidth="1"/>
    <col min="4842" max="4842" width="34" customWidth="1"/>
    <col min="4843" max="4843" width="11.28515625" customWidth="1"/>
    <col min="4844" max="4844" width="11" customWidth="1"/>
    <col min="4852" max="4853" width="10.7109375" customWidth="1"/>
    <col min="4855" max="4855" width="11.5703125" customWidth="1"/>
    <col min="4856" max="4856" width="13.7109375" customWidth="1"/>
    <col min="4857" max="4860" width="9.28515625" customWidth="1"/>
    <col min="5098" max="5098" width="34" customWidth="1"/>
    <col min="5099" max="5099" width="11.28515625" customWidth="1"/>
    <col min="5100" max="5100" width="11" customWidth="1"/>
    <col min="5108" max="5109" width="10.7109375" customWidth="1"/>
    <col min="5111" max="5111" width="11.5703125" customWidth="1"/>
    <col min="5112" max="5112" width="13.7109375" customWidth="1"/>
    <col min="5113" max="5116" width="9.28515625" customWidth="1"/>
    <col min="5354" max="5354" width="34" customWidth="1"/>
    <col min="5355" max="5355" width="11.28515625" customWidth="1"/>
    <col min="5356" max="5356" width="11" customWidth="1"/>
    <col min="5364" max="5365" width="10.7109375" customWidth="1"/>
    <col min="5367" max="5367" width="11.5703125" customWidth="1"/>
    <col min="5368" max="5368" width="13.7109375" customWidth="1"/>
    <col min="5369" max="5372" width="9.28515625" customWidth="1"/>
    <col min="5610" max="5610" width="34" customWidth="1"/>
    <col min="5611" max="5611" width="11.28515625" customWidth="1"/>
    <col min="5612" max="5612" width="11" customWidth="1"/>
    <col min="5620" max="5621" width="10.7109375" customWidth="1"/>
    <col min="5623" max="5623" width="11.5703125" customWidth="1"/>
    <col min="5624" max="5624" width="13.7109375" customWidth="1"/>
    <col min="5625" max="5628" width="9.28515625" customWidth="1"/>
    <col min="5866" max="5866" width="34" customWidth="1"/>
    <col min="5867" max="5867" width="11.28515625" customWidth="1"/>
    <col min="5868" max="5868" width="11" customWidth="1"/>
    <col min="5876" max="5877" width="10.7109375" customWidth="1"/>
    <col min="5879" max="5879" width="11.5703125" customWidth="1"/>
    <col min="5880" max="5880" width="13.7109375" customWidth="1"/>
    <col min="5881" max="5884" width="9.28515625" customWidth="1"/>
    <col min="6122" max="6122" width="34" customWidth="1"/>
    <col min="6123" max="6123" width="11.28515625" customWidth="1"/>
    <col min="6124" max="6124" width="11" customWidth="1"/>
    <col min="6132" max="6133" width="10.7109375" customWidth="1"/>
    <col min="6135" max="6135" width="11.5703125" customWidth="1"/>
    <col min="6136" max="6136" width="13.7109375" customWidth="1"/>
    <col min="6137" max="6140" width="9.28515625" customWidth="1"/>
    <col min="6378" max="6378" width="34" customWidth="1"/>
    <col min="6379" max="6379" width="11.28515625" customWidth="1"/>
    <col min="6380" max="6380" width="11" customWidth="1"/>
    <col min="6388" max="6389" width="10.7109375" customWidth="1"/>
    <col min="6391" max="6391" width="11.5703125" customWidth="1"/>
    <col min="6392" max="6392" width="13.7109375" customWidth="1"/>
    <col min="6393" max="6396" width="9.28515625" customWidth="1"/>
    <col min="6634" max="6634" width="34" customWidth="1"/>
    <col min="6635" max="6635" width="11.28515625" customWidth="1"/>
    <col min="6636" max="6636" width="11" customWidth="1"/>
    <col min="6644" max="6645" width="10.7109375" customWidth="1"/>
    <col min="6647" max="6647" width="11.5703125" customWidth="1"/>
    <col min="6648" max="6648" width="13.7109375" customWidth="1"/>
    <col min="6649" max="6652" width="9.28515625" customWidth="1"/>
    <col min="6890" max="6890" width="34" customWidth="1"/>
    <col min="6891" max="6891" width="11.28515625" customWidth="1"/>
    <col min="6892" max="6892" width="11" customWidth="1"/>
    <col min="6900" max="6901" width="10.7109375" customWidth="1"/>
    <col min="6903" max="6903" width="11.5703125" customWidth="1"/>
    <col min="6904" max="6904" width="13.7109375" customWidth="1"/>
    <col min="6905" max="6908" width="9.28515625" customWidth="1"/>
    <col min="7146" max="7146" width="34" customWidth="1"/>
    <col min="7147" max="7147" width="11.28515625" customWidth="1"/>
    <col min="7148" max="7148" width="11" customWidth="1"/>
    <col min="7156" max="7157" width="10.7109375" customWidth="1"/>
    <col min="7159" max="7159" width="11.5703125" customWidth="1"/>
    <col min="7160" max="7160" width="13.7109375" customWidth="1"/>
    <col min="7161" max="7164" width="9.28515625" customWidth="1"/>
    <col min="7402" max="7402" width="34" customWidth="1"/>
    <col min="7403" max="7403" width="11.28515625" customWidth="1"/>
    <col min="7404" max="7404" width="11" customWidth="1"/>
    <col min="7412" max="7413" width="10.7109375" customWidth="1"/>
    <col min="7415" max="7415" width="11.5703125" customWidth="1"/>
    <col min="7416" max="7416" width="13.7109375" customWidth="1"/>
    <col min="7417" max="7420" width="9.28515625" customWidth="1"/>
    <col min="7658" max="7658" width="34" customWidth="1"/>
    <col min="7659" max="7659" width="11.28515625" customWidth="1"/>
    <col min="7660" max="7660" width="11" customWidth="1"/>
    <col min="7668" max="7669" width="10.7109375" customWidth="1"/>
    <col min="7671" max="7671" width="11.5703125" customWidth="1"/>
    <col min="7672" max="7672" width="13.7109375" customWidth="1"/>
    <col min="7673" max="7676" width="9.28515625" customWidth="1"/>
    <col min="7914" max="7914" width="34" customWidth="1"/>
    <col min="7915" max="7915" width="11.28515625" customWidth="1"/>
    <col min="7916" max="7916" width="11" customWidth="1"/>
    <col min="7924" max="7925" width="10.7109375" customWidth="1"/>
    <col min="7927" max="7927" width="11.5703125" customWidth="1"/>
    <col min="7928" max="7928" width="13.7109375" customWidth="1"/>
    <col min="7929" max="7932" width="9.28515625" customWidth="1"/>
    <col min="8170" max="8170" width="34" customWidth="1"/>
    <col min="8171" max="8171" width="11.28515625" customWidth="1"/>
    <col min="8172" max="8172" width="11" customWidth="1"/>
    <col min="8180" max="8181" width="10.7109375" customWidth="1"/>
    <col min="8183" max="8183" width="11.5703125" customWidth="1"/>
    <col min="8184" max="8184" width="13.7109375" customWidth="1"/>
    <col min="8185" max="8188" width="9.28515625" customWidth="1"/>
    <col min="8426" max="8426" width="34" customWidth="1"/>
    <col min="8427" max="8427" width="11.28515625" customWidth="1"/>
    <col min="8428" max="8428" width="11" customWidth="1"/>
    <col min="8436" max="8437" width="10.7109375" customWidth="1"/>
    <col min="8439" max="8439" width="11.5703125" customWidth="1"/>
    <col min="8440" max="8440" width="13.7109375" customWidth="1"/>
    <col min="8441" max="8444" width="9.28515625" customWidth="1"/>
    <col min="8682" max="8682" width="34" customWidth="1"/>
    <col min="8683" max="8683" width="11.28515625" customWidth="1"/>
    <col min="8684" max="8684" width="11" customWidth="1"/>
    <col min="8692" max="8693" width="10.7109375" customWidth="1"/>
    <col min="8695" max="8695" width="11.5703125" customWidth="1"/>
    <col min="8696" max="8696" width="13.7109375" customWidth="1"/>
    <col min="8697" max="8700" width="9.28515625" customWidth="1"/>
    <col min="8938" max="8938" width="34" customWidth="1"/>
    <col min="8939" max="8939" width="11.28515625" customWidth="1"/>
    <col min="8940" max="8940" width="11" customWidth="1"/>
    <col min="8948" max="8949" width="10.7109375" customWidth="1"/>
    <col min="8951" max="8951" width="11.5703125" customWidth="1"/>
    <col min="8952" max="8952" width="13.7109375" customWidth="1"/>
    <col min="8953" max="8956" width="9.28515625" customWidth="1"/>
    <col min="9194" max="9194" width="34" customWidth="1"/>
    <col min="9195" max="9195" width="11.28515625" customWidth="1"/>
    <col min="9196" max="9196" width="11" customWidth="1"/>
    <col min="9204" max="9205" width="10.7109375" customWidth="1"/>
    <col min="9207" max="9207" width="11.5703125" customWidth="1"/>
    <col min="9208" max="9208" width="13.7109375" customWidth="1"/>
    <col min="9209" max="9212" width="9.28515625" customWidth="1"/>
    <col min="9450" max="9450" width="34" customWidth="1"/>
    <col min="9451" max="9451" width="11.28515625" customWidth="1"/>
    <col min="9452" max="9452" width="11" customWidth="1"/>
    <col min="9460" max="9461" width="10.7109375" customWidth="1"/>
    <col min="9463" max="9463" width="11.5703125" customWidth="1"/>
    <col min="9464" max="9464" width="13.7109375" customWidth="1"/>
    <col min="9465" max="9468" width="9.28515625" customWidth="1"/>
    <col min="9706" max="9706" width="34" customWidth="1"/>
    <col min="9707" max="9707" width="11.28515625" customWidth="1"/>
    <col min="9708" max="9708" width="11" customWidth="1"/>
    <col min="9716" max="9717" width="10.7109375" customWidth="1"/>
    <col min="9719" max="9719" width="11.5703125" customWidth="1"/>
    <col min="9720" max="9720" width="13.7109375" customWidth="1"/>
    <col min="9721" max="9724" width="9.28515625" customWidth="1"/>
    <col min="9962" max="9962" width="34" customWidth="1"/>
    <col min="9963" max="9963" width="11.28515625" customWidth="1"/>
    <col min="9964" max="9964" width="11" customWidth="1"/>
    <col min="9972" max="9973" width="10.7109375" customWidth="1"/>
    <col min="9975" max="9975" width="11.5703125" customWidth="1"/>
    <col min="9976" max="9976" width="13.7109375" customWidth="1"/>
    <col min="9977" max="9980" width="9.28515625" customWidth="1"/>
    <col min="10218" max="10218" width="34" customWidth="1"/>
    <col min="10219" max="10219" width="11.28515625" customWidth="1"/>
    <col min="10220" max="10220" width="11" customWidth="1"/>
    <col min="10228" max="10229" width="10.7109375" customWidth="1"/>
    <col min="10231" max="10231" width="11.5703125" customWidth="1"/>
    <col min="10232" max="10232" width="13.7109375" customWidth="1"/>
    <col min="10233" max="10236" width="9.28515625" customWidth="1"/>
    <col min="10474" max="10474" width="34" customWidth="1"/>
    <col min="10475" max="10475" width="11.28515625" customWidth="1"/>
    <col min="10476" max="10476" width="11" customWidth="1"/>
    <col min="10484" max="10485" width="10.7109375" customWidth="1"/>
    <col min="10487" max="10487" width="11.5703125" customWidth="1"/>
    <col min="10488" max="10488" width="13.7109375" customWidth="1"/>
    <col min="10489" max="10492" width="9.28515625" customWidth="1"/>
    <col min="10730" max="10730" width="34" customWidth="1"/>
    <col min="10731" max="10731" width="11.28515625" customWidth="1"/>
    <col min="10732" max="10732" width="11" customWidth="1"/>
    <col min="10740" max="10741" width="10.7109375" customWidth="1"/>
    <col min="10743" max="10743" width="11.5703125" customWidth="1"/>
    <col min="10744" max="10744" width="13.7109375" customWidth="1"/>
    <col min="10745" max="10748" width="9.28515625" customWidth="1"/>
    <col min="10986" max="10986" width="34" customWidth="1"/>
    <col min="10987" max="10987" width="11.28515625" customWidth="1"/>
    <col min="10988" max="10988" width="11" customWidth="1"/>
    <col min="10996" max="10997" width="10.7109375" customWidth="1"/>
    <col min="10999" max="10999" width="11.5703125" customWidth="1"/>
    <col min="11000" max="11000" width="13.7109375" customWidth="1"/>
    <col min="11001" max="11004" width="9.28515625" customWidth="1"/>
    <col min="11242" max="11242" width="34" customWidth="1"/>
    <col min="11243" max="11243" width="11.28515625" customWidth="1"/>
    <col min="11244" max="11244" width="11" customWidth="1"/>
    <col min="11252" max="11253" width="10.7109375" customWidth="1"/>
    <col min="11255" max="11255" width="11.5703125" customWidth="1"/>
    <col min="11256" max="11256" width="13.7109375" customWidth="1"/>
    <col min="11257" max="11260" width="9.28515625" customWidth="1"/>
    <col min="11498" max="11498" width="34" customWidth="1"/>
    <col min="11499" max="11499" width="11.28515625" customWidth="1"/>
    <col min="11500" max="11500" width="11" customWidth="1"/>
    <col min="11508" max="11509" width="10.7109375" customWidth="1"/>
    <col min="11511" max="11511" width="11.5703125" customWidth="1"/>
    <col min="11512" max="11512" width="13.7109375" customWidth="1"/>
    <col min="11513" max="11516" width="9.28515625" customWidth="1"/>
    <col min="11754" max="11754" width="34" customWidth="1"/>
    <col min="11755" max="11755" width="11.28515625" customWidth="1"/>
    <col min="11756" max="11756" width="11" customWidth="1"/>
    <col min="11764" max="11765" width="10.7109375" customWidth="1"/>
    <col min="11767" max="11767" width="11.5703125" customWidth="1"/>
    <col min="11768" max="11768" width="13.7109375" customWidth="1"/>
    <col min="11769" max="11772" width="9.28515625" customWidth="1"/>
    <col min="12010" max="12010" width="34" customWidth="1"/>
    <col min="12011" max="12011" width="11.28515625" customWidth="1"/>
    <col min="12012" max="12012" width="11" customWidth="1"/>
    <col min="12020" max="12021" width="10.7109375" customWidth="1"/>
    <col min="12023" max="12023" width="11.5703125" customWidth="1"/>
    <col min="12024" max="12024" width="13.7109375" customWidth="1"/>
    <col min="12025" max="12028" width="9.28515625" customWidth="1"/>
    <col min="12266" max="12266" width="34" customWidth="1"/>
    <col min="12267" max="12267" width="11.28515625" customWidth="1"/>
    <col min="12268" max="12268" width="11" customWidth="1"/>
    <col min="12276" max="12277" width="10.7109375" customWidth="1"/>
    <col min="12279" max="12279" width="11.5703125" customWidth="1"/>
    <col min="12280" max="12280" width="13.7109375" customWidth="1"/>
    <col min="12281" max="12284" width="9.28515625" customWidth="1"/>
    <col min="12522" max="12522" width="34" customWidth="1"/>
    <col min="12523" max="12523" width="11.28515625" customWidth="1"/>
    <col min="12524" max="12524" width="11" customWidth="1"/>
    <col min="12532" max="12533" width="10.7109375" customWidth="1"/>
    <col min="12535" max="12535" width="11.5703125" customWidth="1"/>
    <col min="12536" max="12536" width="13.7109375" customWidth="1"/>
    <col min="12537" max="12540" width="9.28515625" customWidth="1"/>
    <col min="12778" max="12778" width="34" customWidth="1"/>
    <col min="12779" max="12779" width="11.28515625" customWidth="1"/>
    <col min="12780" max="12780" width="11" customWidth="1"/>
    <col min="12788" max="12789" width="10.7109375" customWidth="1"/>
    <col min="12791" max="12791" width="11.5703125" customWidth="1"/>
    <col min="12792" max="12792" width="13.7109375" customWidth="1"/>
    <col min="12793" max="12796" width="9.28515625" customWidth="1"/>
    <col min="13034" max="13034" width="34" customWidth="1"/>
    <col min="13035" max="13035" width="11.28515625" customWidth="1"/>
    <col min="13036" max="13036" width="11" customWidth="1"/>
    <col min="13044" max="13045" width="10.7109375" customWidth="1"/>
    <col min="13047" max="13047" width="11.5703125" customWidth="1"/>
    <col min="13048" max="13048" width="13.7109375" customWidth="1"/>
    <col min="13049" max="13052" width="9.28515625" customWidth="1"/>
    <col min="13290" max="13290" width="34" customWidth="1"/>
    <col min="13291" max="13291" width="11.28515625" customWidth="1"/>
    <col min="13292" max="13292" width="11" customWidth="1"/>
    <col min="13300" max="13301" width="10.7109375" customWidth="1"/>
    <col min="13303" max="13303" width="11.5703125" customWidth="1"/>
    <col min="13304" max="13304" width="13.7109375" customWidth="1"/>
    <col min="13305" max="13308" width="9.28515625" customWidth="1"/>
    <col min="13546" max="13546" width="34" customWidth="1"/>
    <col min="13547" max="13547" width="11.28515625" customWidth="1"/>
    <col min="13548" max="13548" width="11" customWidth="1"/>
    <col min="13556" max="13557" width="10.7109375" customWidth="1"/>
    <col min="13559" max="13559" width="11.5703125" customWidth="1"/>
    <col min="13560" max="13560" width="13.7109375" customWidth="1"/>
    <col min="13561" max="13564" width="9.28515625" customWidth="1"/>
    <col min="13802" max="13802" width="34" customWidth="1"/>
    <col min="13803" max="13803" width="11.28515625" customWidth="1"/>
    <col min="13804" max="13804" width="11" customWidth="1"/>
    <col min="13812" max="13813" width="10.7109375" customWidth="1"/>
    <col min="13815" max="13815" width="11.5703125" customWidth="1"/>
    <col min="13816" max="13816" width="13.7109375" customWidth="1"/>
    <col min="13817" max="13820" width="9.28515625" customWidth="1"/>
    <col min="14058" max="14058" width="34" customWidth="1"/>
    <col min="14059" max="14059" width="11.28515625" customWidth="1"/>
    <col min="14060" max="14060" width="11" customWidth="1"/>
    <col min="14068" max="14069" width="10.7109375" customWidth="1"/>
    <col min="14071" max="14071" width="11.5703125" customWidth="1"/>
    <col min="14072" max="14072" width="13.7109375" customWidth="1"/>
    <col min="14073" max="14076" width="9.28515625" customWidth="1"/>
    <col min="14314" max="14314" width="34" customWidth="1"/>
    <col min="14315" max="14315" width="11.28515625" customWidth="1"/>
    <col min="14316" max="14316" width="11" customWidth="1"/>
    <col min="14324" max="14325" width="10.7109375" customWidth="1"/>
    <col min="14327" max="14327" width="11.5703125" customWidth="1"/>
    <col min="14328" max="14328" width="13.7109375" customWidth="1"/>
    <col min="14329" max="14332" width="9.28515625" customWidth="1"/>
    <col min="14570" max="14570" width="34" customWidth="1"/>
    <col min="14571" max="14571" width="11.28515625" customWidth="1"/>
    <col min="14572" max="14572" width="11" customWidth="1"/>
    <col min="14580" max="14581" width="10.7109375" customWidth="1"/>
    <col min="14583" max="14583" width="11.5703125" customWidth="1"/>
    <col min="14584" max="14584" width="13.7109375" customWidth="1"/>
    <col min="14585" max="14588" width="9.28515625" customWidth="1"/>
    <col min="14826" max="14826" width="34" customWidth="1"/>
    <col min="14827" max="14827" width="11.28515625" customWidth="1"/>
    <col min="14828" max="14828" width="11" customWidth="1"/>
    <col min="14836" max="14837" width="10.7109375" customWidth="1"/>
    <col min="14839" max="14839" width="11.5703125" customWidth="1"/>
    <col min="14840" max="14840" width="13.7109375" customWidth="1"/>
    <col min="14841" max="14844" width="9.28515625" customWidth="1"/>
    <col min="15082" max="15082" width="34" customWidth="1"/>
    <col min="15083" max="15083" width="11.28515625" customWidth="1"/>
    <col min="15084" max="15084" width="11" customWidth="1"/>
    <col min="15092" max="15093" width="10.7109375" customWidth="1"/>
    <col min="15095" max="15095" width="11.5703125" customWidth="1"/>
    <col min="15096" max="15096" width="13.7109375" customWidth="1"/>
    <col min="15097" max="15100" width="9.28515625" customWidth="1"/>
    <col min="15338" max="15338" width="34" customWidth="1"/>
    <col min="15339" max="15339" width="11.28515625" customWidth="1"/>
    <col min="15340" max="15340" width="11" customWidth="1"/>
    <col min="15348" max="15349" width="10.7109375" customWidth="1"/>
    <col min="15351" max="15351" width="11.5703125" customWidth="1"/>
    <col min="15352" max="15352" width="13.7109375" customWidth="1"/>
    <col min="15353" max="15356" width="9.28515625" customWidth="1"/>
    <col min="15594" max="15594" width="34" customWidth="1"/>
    <col min="15595" max="15595" width="11.28515625" customWidth="1"/>
    <col min="15596" max="15596" width="11" customWidth="1"/>
    <col min="15604" max="15605" width="10.7109375" customWidth="1"/>
    <col min="15607" max="15607" width="11.5703125" customWidth="1"/>
    <col min="15608" max="15608" width="13.7109375" customWidth="1"/>
    <col min="15609" max="15612" width="9.28515625" customWidth="1"/>
    <col min="15850" max="15850" width="34" customWidth="1"/>
    <col min="15851" max="15851" width="11.28515625" customWidth="1"/>
    <col min="15852" max="15852" width="11" customWidth="1"/>
    <col min="15860" max="15861" width="10.7109375" customWidth="1"/>
    <col min="15863" max="15863" width="11.5703125" customWidth="1"/>
    <col min="15864" max="15864" width="13.7109375" customWidth="1"/>
    <col min="15865" max="15868" width="9.28515625" customWidth="1"/>
    <col min="16106" max="16106" width="34" customWidth="1"/>
    <col min="16107" max="16107" width="11.28515625" customWidth="1"/>
    <col min="16108" max="16108" width="11" customWidth="1"/>
    <col min="16116" max="16117" width="10.7109375" customWidth="1"/>
    <col min="16119" max="16119" width="11.5703125" customWidth="1"/>
    <col min="16120" max="16120" width="13.7109375" customWidth="1"/>
    <col min="16121" max="16124" width="9.28515625" customWidth="1"/>
  </cols>
  <sheetData>
    <row r="1" spans="1:11" ht="44.65" customHeight="1" x14ac:dyDescent="0.3">
      <c r="B1" s="358" t="s">
        <v>116</v>
      </c>
      <c r="C1" s="358"/>
      <c r="D1" s="358"/>
      <c r="E1" s="358"/>
      <c r="F1" s="358"/>
      <c r="G1" s="358"/>
      <c r="H1" s="358"/>
      <c r="I1" s="358"/>
      <c r="J1" s="358"/>
      <c r="K1" s="358"/>
    </row>
    <row r="2" spans="1:11" ht="15.6" customHeight="1" thickBot="1" x14ac:dyDescent="0.3">
      <c r="A2" s="177" t="s">
        <v>208</v>
      </c>
    </row>
    <row r="3" spans="1:11" ht="15.6" customHeight="1" x14ac:dyDescent="0.25">
      <c r="A3" s="359" t="s">
        <v>119</v>
      </c>
      <c r="B3" s="362" t="s">
        <v>120</v>
      </c>
      <c r="C3" s="295" t="s">
        <v>121</v>
      </c>
      <c r="D3" s="295"/>
      <c r="E3" s="295"/>
      <c r="F3" s="365" t="s">
        <v>122</v>
      </c>
      <c r="G3" s="365"/>
      <c r="H3" s="365"/>
      <c r="I3" s="365"/>
      <c r="J3" s="365"/>
      <c r="K3" s="366"/>
    </row>
    <row r="4" spans="1:11" ht="64.900000000000006" customHeight="1" x14ac:dyDescent="0.25">
      <c r="A4" s="360"/>
      <c r="B4" s="363"/>
      <c r="C4" s="296"/>
      <c r="D4" s="296"/>
      <c r="E4" s="296"/>
      <c r="F4" s="296" t="s">
        <v>123</v>
      </c>
      <c r="G4" s="296"/>
      <c r="H4" s="296"/>
      <c r="I4" s="296" t="s">
        <v>124</v>
      </c>
      <c r="J4" s="296"/>
      <c r="K4" s="299"/>
    </row>
    <row r="5" spans="1:11" ht="16.149999999999999" customHeight="1" thickBot="1" x14ac:dyDescent="0.3">
      <c r="A5" s="361"/>
      <c r="B5" s="364"/>
      <c r="C5" s="178" t="s">
        <v>125</v>
      </c>
      <c r="D5" s="178" t="s">
        <v>126</v>
      </c>
      <c r="E5" s="178" t="s">
        <v>127</v>
      </c>
      <c r="F5" s="178" t="s">
        <v>125</v>
      </c>
      <c r="G5" s="178" t="s">
        <v>126</v>
      </c>
      <c r="H5" s="178" t="s">
        <v>127</v>
      </c>
      <c r="I5" s="178" t="s">
        <v>125</v>
      </c>
      <c r="J5" s="178" t="s">
        <v>126</v>
      </c>
      <c r="K5" s="179" t="s">
        <v>127</v>
      </c>
    </row>
    <row r="6" spans="1:11" ht="31.15" customHeight="1" x14ac:dyDescent="0.25">
      <c r="A6" s="180" t="s">
        <v>128</v>
      </c>
      <c r="B6" s="181" t="s">
        <v>129</v>
      </c>
      <c r="C6" s="180">
        <f>D6+E6</f>
        <v>0</v>
      </c>
      <c r="D6" s="180"/>
      <c r="E6" s="180"/>
      <c r="F6" s="180">
        <f>G6+H6</f>
        <v>0</v>
      </c>
      <c r="G6" s="180"/>
      <c r="H6" s="180"/>
      <c r="I6" s="180">
        <f>J6+K6</f>
        <v>0</v>
      </c>
      <c r="J6" s="180"/>
      <c r="K6" s="180"/>
    </row>
    <row r="7" spans="1:11" ht="34.15" customHeight="1" x14ac:dyDescent="0.25">
      <c r="A7" s="183"/>
      <c r="B7" s="184" t="s">
        <v>130</v>
      </c>
      <c r="C7" s="182">
        <f t="shared" ref="C7:C51" si="0">D7+E7</f>
        <v>0</v>
      </c>
      <c r="D7" s="182"/>
      <c r="E7" s="182"/>
      <c r="F7" s="182">
        <f t="shared" ref="F7:F51" si="1">G7+H7</f>
        <v>0</v>
      </c>
      <c r="G7" s="182"/>
      <c r="H7" s="182"/>
      <c r="I7" s="182">
        <f t="shared" ref="I7:I51" si="2">J7+K7</f>
        <v>0</v>
      </c>
      <c r="J7" s="182"/>
      <c r="K7" s="182"/>
    </row>
    <row r="8" spans="1:11" ht="26.65" customHeight="1" x14ac:dyDescent="0.25">
      <c r="A8" s="185"/>
      <c r="B8" s="184" t="s">
        <v>131</v>
      </c>
      <c r="C8" s="182">
        <f t="shared" si="0"/>
        <v>200</v>
      </c>
      <c r="D8" s="182">
        <v>200</v>
      </c>
      <c r="E8" s="182"/>
      <c r="F8" s="182">
        <f t="shared" si="1"/>
        <v>0</v>
      </c>
      <c r="G8" s="182"/>
      <c r="H8" s="182"/>
      <c r="I8" s="182">
        <f t="shared" si="2"/>
        <v>0</v>
      </c>
      <c r="J8" s="182"/>
      <c r="K8" s="182"/>
    </row>
    <row r="9" spans="1:11" ht="32.65" customHeight="1" x14ac:dyDescent="0.25">
      <c r="A9" s="184" t="s">
        <v>132</v>
      </c>
      <c r="B9" s="184" t="s">
        <v>133</v>
      </c>
      <c r="C9" s="182">
        <f t="shared" si="0"/>
        <v>0</v>
      </c>
      <c r="D9" s="182"/>
      <c r="E9" s="182"/>
      <c r="F9" s="182">
        <f t="shared" si="1"/>
        <v>0</v>
      </c>
      <c r="G9" s="182"/>
      <c r="H9" s="182"/>
      <c r="I9" s="182">
        <f t="shared" si="2"/>
        <v>0</v>
      </c>
      <c r="J9" s="182"/>
      <c r="K9" s="182"/>
    </row>
    <row r="10" spans="1:11" x14ac:dyDescent="0.25">
      <c r="A10" s="184" t="s">
        <v>134</v>
      </c>
      <c r="B10" s="184" t="s">
        <v>135</v>
      </c>
      <c r="C10" s="182">
        <f t="shared" si="0"/>
        <v>0</v>
      </c>
      <c r="D10" s="182"/>
      <c r="E10" s="182"/>
      <c r="F10" s="182">
        <f t="shared" si="1"/>
        <v>0</v>
      </c>
      <c r="G10" s="182"/>
      <c r="H10" s="182"/>
      <c r="I10" s="182">
        <f t="shared" si="2"/>
        <v>0</v>
      </c>
      <c r="J10" s="182"/>
      <c r="K10" s="182"/>
    </row>
    <row r="11" spans="1:11" x14ac:dyDescent="0.25">
      <c r="A11" s="184" t="s">
        <v>136</v>
      </c>
      <c r="B11" s="184" t="s">
        <v>137</v>
      </c>
      <c r="C11" s="182">
        <f t="shared" si="0"/>
        <v>0</v>
      </c>
      <c r="D11" s="182"/>
      <c r="E11" s="182"/>
      <c r="F11" s="182">
        <f t="shared" si="1"/>
        <v>0</v>
      </c>
      <c r="G11" s="182"/>
      <c r="H11" s="182"/>
      <c r="I11" s="182">
        <f t="shared" si="2"/>
        <v>0</v>
      </c>
      <c r="J11" s="182"/>
      <c r="K11" s="182"/>
    </row>
    <row r="12" spans="1:11" x14ac:dyDescent="0.25">
      <c r="A12" s="184" t="s">
        <v>138</v>
      </c>
      <c r="B12" s="184" t="s">
        <v>139</v>
      </c>
      <c r="C12" s="182">
        <f t="shared" si="0"/>
        <v>0</v>
      </c>
      <c r="D12" s="182"/>
      <c r="E12" s="182"/>
      <c r="F12" s="182">
        <f t="shared" si="1"/>
        <v>0</v>
      </c>
      <c r="G12" s="182"/>
      <c r="H12" s="182"/>
      <c r="I12" s="182">
        <f t="shared" si="2"/>
        <v>0</v>
      </c>
      <c r="J12" s="182"/>
      <c r="K12" s="182"/>
    </row>
    <row r="13" spans="1:11" x14ac:dyDescent="0.25">
      <c r="A13" s="185" t="s">
        <v>140</v>
      </c>
      <c r="B13" s="185" t="s">
        <v>141</v>
      </c>
      <c r="C13" s="182">
        <f t="shared" si="0"/>
        <v>0</v>
      </c>
      <c r="D13" s="182"/>
      <c r="E13" s="182"/>
      <c r="F13" s="182">
        <f t="shared" si="1"/>
        <v>0</v>
      </c>
      <c r="G13" s="182"/>
      <c r="H13" s="182"/>
      <c r="I13" s="182">
        <f t="shared" si="2"/>
        <v>0</v>
      </c>
      <c r="J13" s="182"/>
      <c r="K13" s="182"/>
    </row>
    <row r="14" spans="1:11" x14ac:dyDescent="0.25">
      <c r="A14" s="184" t="s">
        <v>142</v>
      </c>
      <c r="B14" s="184" t="s">
        <v>143</v>
      </c>
      <c r="C14" s="182">
        <f t="shared" si="0"/>
        <v>0</v>
      </c>
      <c r="D14" s="182"/>
      <c r="E14" s="182"/>
      <c r="F14" s="182">
        <f t="shared" si="1"/>
        <v>0</v>
      </c>
      <c r="G14" s="182"/>
      <c r="H14" s="182"/>
      <c r="I14" s="182">
        <f t="shared" si="2"/>
        <v>0</v>
      </c>
      <c r="J14" s="182"/>
      <c r="K14" s="182"/>
    </row>
    <row r="15" spans="1:11" x14ac:dyDescent="0.25">
      <c r="A15" s="184" t="s">
        <v>144</v>
      </c>
      <c r="B15" s="184" t="s">
        <v>145</v>
      </c>
      <c r="C15" s="182">
        <f t="shared" si="0"/>
        <v>0</v>
      </c>
      <c r="D15" s="182"/>
      <c r="E15" s="182"/>
      <c r="F15" s="182">
        <f t="shared" si="1"/>
        <v>0</v>
      </c>
      <c r="G15" s="182"/>
      <c r="H15" s="182"/>
      <c r="I15" s="182">
        <f t="shared" si="2"/>
        <v>0</v>
      </c>
      <c r="J15" s="182"/>
      <c r="K15" s="182"/>
    </row>
    <row r="16" spans="1:11" ht="31.9" customHeight="1" x14ac:dyDescent="0.25">
      <c r="A16" s="184" t="s">
        <v>146</v>
      </c>
      <c r="B16" s="184" t="s">
        <v>147</v>
      </c>
      <c r="C16" s="182">
        <f t="shared" si="0"/>
        <v>0</v>
      </c>
      <c r="D16" s="182"/>
      <c r="E16" s="182"/>
      <c r="F16" s="182">
        <f t="shared" si="1"/>
        <v>0</v>
      </c>
      <c r="G16" s="182"/>
      <c r="H16" s="182"/>
      <c r="I16" s="182">
        <f t="shared" si="2"/>
        <v>0</v>
      </c>
      <c r="J16" s="182"/>
      <c r="K16" s="182"/>
    </row>
    <row r="17" spans="1:11" x14ac:dyDescent="0.25">
      <c r="A17" s="184" t="s">
        <v>148</v>
      </c>
      <c r="B17" s="184" t="s">
        <v>149</v>
      </c>
      <c r="C17" s="182">
        <f t="shared" si="0"/>
        <v>0</v>
      </c>
      <c r="D17" s="182"/>
      <c r="E17" s="182"/>
      <c r="F17" s="182">
        <f t="shared" si="1"/>
        <v>0</v>
      </c>
      <c r="G17" s="182"/>
      <c r="H17" s="182"/>
      <c r="I17" s="182">
        <f t="shared" si="2"/>
        <v>0</v>
      </c>
      <c r="J17" s="182"/>
      <c r="K17" s="182"/>
    </row>
    <row r="18" spans="1:11" x14ac:dyDescent="0.25">
      <c r="A18" s="184" t="s">
        <v>150</v>
      </c>
      <c r="B18" s="184" t="s">
        <v>151</v>
      </c>
      <c r="C18" s="182">
        <f t="shared" si="0"/>
        <v>0</v>
      </c>
      <c r="D18" s="182"/>
      <c r="E18" s="182"/>
      <c r="F18" s="182">
        <f t="shared" si="1"/>
        <v>0</v>
      </c>
      <c r="G18" s="182"/>
      <c r="H18" s="182"/>
      <c r="I18" s="182">
        <f t="shared" si="2"/>
        <v>0</v>
      </c>
      <c r="J18" s="182"/>
      <c r="K18" s="182"/>
    </row>
    <row r="19" spans="1:11" ht="16.149999999999999" customHeight="1" x14ac:dyDescent="0.25">
      <c r="A19" s="185" t="s">
        <v>152</v>
      </c>
      <c r="B19" s="185" t="s">
        <v>153</v>
      </c>
      <c r="C19" s="182">
        <f t="shared" si="0"/>
        <v>0</v>
      </c>
      <c r="D19" s="182"/>
      <c r="E19" s="182"/>
      <c r="F19" s="182">
        <f t="shared" si="1"/>
        <v>0</v>
      </c>
      <c r="G19" s="182"/>
      <c r="H19" s="182"/>
      <c r="I19" s="182">
        <f t="shared" si="2"/>
        <v>0</v>
      </c>
      <c r="J19" s="182"/>
      <c r="K19" s="182"/>
    </row>
    <row r="20" spans="1:11" ht="16.149999999999999" customHeight="1" x14ac:dyDescent="0.25">
      <c r="A20" s="185" t="s">
        <v>154</v>
      </c>
      <c r="B20" s="184" t="s">
        <v>155</v>
      </c>
      <c r="C20" s="182">
        <f t="shared" si="0"/>
        <v>0</v>
      </c>
      <c r="D20" s="182"/>
      <c r="E20" s="182"/>
      <c r="F20" s="182">
        <f t="shared" si="1"/>
        <v>0</v>
      </c>
      <c r="G20" s="182"/>
      <c r="H20" s="182"/>
      <c r="I20" s="182">
        <f t="shared" si="2"/>
        <v>0</v>
      </c>
      <c r="J20" s="182"/>
      <c r="K20" s="182"/>
    </row>
    <row r="21" spans="1:11" ht="43.9" customHeight="1" x14ac:dyDescent="0.25">
      <c r="A21" s="185"/>
      <c r="B21" s="186" t="s">
        <v>156</v>
      </c>
      <c r="C21" s="182">
        <f t="shared" si="0"/>
        <v>0</v>
      </c>
      <c r="D21" s="182"/>
      <c r="E21" s="182"/>
      <c r="F21" s="182">
        <f t="shared" si="1"/>
        <v>0</v>
      </c>
      <c r="G21" s="182"/>
      <c r="H21" s="182"/>
      <c r="I21" s="182">
        <f t="shared" si="2"/>
        <v>0</v>
      </c>
      <c r="J21" s="182"/>
      <c r="K21" s="182"/>
    </row>
    <row r="22" spans="1:11" x14ac:dyDescent="0.25">
      <c r="A22" s="184" t="s">
        <v>157</v>
      </c>
      <c r="B22" s="184" t="s">
        <v>158</v>
      </c>
      <c r="C22" s="182">
        <f t="shared" si="0"/>
        <v>0</v>
      </c>
      <c r="D22" s="182"/>
      <c r="E22" s="182"/>
      <c r="F22" s="182">
        <f t="shared" si="1"/>
        <v>0</v>
      </c>
      <c r="G22" s="182"/>
      <c r="H22" s="182"/>
      <c r="I22" s="182">
        <f t="shared" si="2"/>
        <v>0</v>
      </c>
      <c r="J22" s="182"/>
      <c r="K22" s="182"/>
    </row>
    <row r="23" spans="1:11" x14ac:dyDescent="0.25">
      <c r="A23" s="353" t="s">
        <v>159</v>
      </c>
      <c r="B23" s="184" t="s">
        <v>160</v>
      </c>
      <c r="C23" s="182">
        <f t="shared" si="0"/>
        <v>0</v>
      </c>
      <c r="D23" s="182">
        <f t="shared" ref="D23:E23" si="3">D24+D25+D26</f>
        <v>0</v>
      </c>
      <c r="E23" s="182">
        <f t="shared" si="3"/>
        <v>0</v>
      </c>
      <c r="F23" s="182">
        <f t="shared" si="1"/>
        <v>0</v>
      </c>
      <c r="G23" s="182">
        <f t="shared" ref="G23:K23" si="4">G24+G25+G26</f>
        <v>0</v>
      </c>
      <c r="H23" s="182">
        <f t="shared" si="4"/>
        <v>0</v>
      </c>
      <c r="I23" s="182">
        <f t="shared" si="2"/>
        <v>0</v>
      </c>
      <c r="J23" s="182">
        <f t="shared" si="4"/>
        <v>0</v>
      </c>
      <c r="K23" s="182">
        <f t="shared" si="4"/>
        <v>0</v>
      </c>
    </row>
    <row r="24" spans="1:11" x14ac:dyDescent="0.25">
      <c r="A24" s="354"/>
      <c r="B24" s="187" t="s">
        <v>161</v>
      </c>
      <c r="C24" s="182">
        <f t="shared" si="0"/>
        <v>0</v>
      </c>
      <c r="D24" s="182"/>
      <c r="E24" s="182"/>
      <c r="F24" s="182">
        <f t="shared" si="1"/>
        <v>0</v>
      </c>
      <c r="G24" s="182"/>
      <c r="H24" s="182"/>
      <c r="I24" s="182">
        <f t="shared" si="2"/>
        <v>0</v>
      </c>
      <c r="J24" s="182"/>
      <c r="K24" s="182"/>
    </row>
    <row r="25" spans="1:11" ht="83.65" customHeight="1" x14ac:dyDescent="0.25">
      <c r="A25" s="354"/>
      <c r="B25" s="187" t="s">
        <v>162</v>
      </c>
      <c r="C25" s="182">
        <f t="shared" si="0"/>
        <v>0</v>
      </c>
      <c r="D25" s="182"/>
      <c r="E25" s="182"/>
      <c r="F25" s="182">
        <f t="shared" si="1"/>
        <v>0</v>
      </c>
      <c r="G25" s="182"/>
      <c r="H25" s="182"/>
      <c r="I25" s="182">
        <f t="shared" si="2"/>
        <v>0</v>
      </c>
      <c r="J25" s="182"/>
      <c r="K25" s="182"/>
    </row>
    <row r="26" spans="1:11" ht="78.75" x14ac:dyDescent="0.25">
      <c r="A26" s="355"/>
      <c r="B26" s="187" t="s">
        <v>163</v>
      </c>
      <c r="C26" s="182">
        <f t="shared" si="0"/>
        <v>0</v>
      </c>
      <c r="D26" s="182"/>
      <c r="E26" s="182"/>
      <c r="F26" s="182">
        <f t="shared" si="1"/>
        <v>0</v>
      </c>
      <c r="G26" s="182"/>
      <c r="H26" s="182"/>
      <c r="I26" s="182">
        <f t="shared" si="2"/>
        <v>0</v>
      </c>
      <c r="J26" s="182"/>
      <c r="K26" s="182"/>
    </row>
    <row r="27" spans="1:11" x14ac:dyDescent="0.25">
      <c r="A27" s="356" t="s">
        <v>164</v>
      </c>
      <c r="B27" s="184" t="s">
        <v>165</v>
      </c>
      <c r="C27" s="182">
        <f t="shared" si="0"/>
        <v>0</v>
      </c>
      <c r="D27" s="182"/>
      <c r="E27" s="182"/>
      <c r="F27" s="182">
        <f t="shared" si="1"/>
        <v>0</v>
      </c>
      <c r="G27" s="182"/>
      <c r="H27" s="182"/>
      <c r="I27" s="182">
        <f t="shared" si="2"/>
        <v>0</v>
      </c>
      <c r="J27" s="182"/>
      <c r="K27" s="182"/>
    </row>
    <row r="28" spans="1:11" ht="47.25" x14ac:dyDescent="0.25">
      <c r="A28" s="356"/>
      <c r="B28" s="184" t="s">
        <v>166</v>
      </c>
      <c r="C28" s="182">
        <f t="shared" si="0"/>
        <v>0</v>
      </c>
      <c r="D28" s="182"/>
      <c r="E28" s="182"/>
      <c r="F28" s="182">
        <f t="shared" si="1"/>
        <v>0</v>
      </c>
      <c r="G28" s="182"/>
      <c r="H28" s="182"/>
      <c r="I28" s="182">
        <f t="shared" si="2"/>
        <v>0</v>
      </c>
      <c r="J28" s="182"/>
      <c r="K28" s="182"/>
    </row>
    <row r="29" spans="1:11" x14ac:dyDescent="0.25">
      <c r="A29" s="356"/>
      <c r="B29" s="188" t="s">
        <v>167</v>
      </c>
      <c r="C29" s="182">
        <f t="shared" si="0"/>
        <v>0</v>
      </c>
      <c r="D29" s="182"/>
      <c r="E29" s="182"/>
      <c r="F29" s="182">
        <f t="shared" si="1"/>
        <v>0</v>
      </c>
      <c r="G29" s="182"/>
      <c r="H29" s="182"/>
      <c r="I29" s="182">
        <f t="shared" si="2"/>
        <v>0</v>
      </c>
      <c r="J29" s="182"/>
      <c r="K29" s="182"/>
    </row>
    <row r="30" spans="1:11" x14ac:dyDescent="0.25">
      <c r="A30" s="184" t="s">
        <v>168</v>
      </c>
      <c r="B30" s="184" t="s">
        <v>169</v>
      </c>
      <c r="C30" s="182">
        <f t="shared" si="0"/>
        <v>0</v>
      </c>
      <c r="D30" s="182"/>
      <c r="E30" s="182"/>
      <c r="F30" s="182">
        <f t="shared" si="1"/>
        <v>0</v>
      </c>
      <c r="G30" s="182"/>
      <c r="H30" s="182"/>
      <c r="I30" s="182">
        <f t="shared" si="2"/>
        <v>0</v>
      </c>
      <c r="J30" s="182"/>
      <c r="K30" s="182"/>
    </row>
    <row r="31" spans="1:11" ht="31.5" x14ac:dyDescent="0.25">
      <c r="A31" s="189" t="s">
        <v>170</v>
      </c>
      <c r="B31" s="190" t="s">
        <v>171</v>
      </c>
      <c r="C31" s="182">
        <f t="shared" si="0"/>
        <v>0</v>
      </c>
      <c r="D31" s="182"/>
      <c r="E31" s="182"/>
      <c r="F31" s="182">
        <f t="shared" si="1"/>
        <v>0</v>
      </c>
      <c r="G31" s="182"/>
      <c r="H31" s="182"/>
      <c r="I31" s="182">
        <f t="shared" si="2"/>
        <v>0</v>
      </c>
      <c r="J31" s="182"/>
      <c r="K31" s="182"/>
    </row>
    <row r="32" spans="1:11" ht="16.149999999999999" customHeight="1" x14ac:dyDescent="0.25">
      <c r="A32" s="184" t="s">
        <v>172</v>
      </c>
      <c r="B32" s="184" t="s">
        <v>173</v>
      </c>
      <c r="C32" s="182">
        <f t="shared" si="0"/>
        <v>0</v>
      </c>
      <c r="D32" s="182"/>
      <c r="E32" s="182"/>
      <c r="F32" s="182">
        <f t="shared" si="1"/>
        <v>0</v>
      </c>
      <c r="G32" s="182"/>
      <c r="H32" s="182"/>
      <c r="I32" s="182">
        <f t="shared" si="2"/>
        <v>0</v>
      </c>
      <c r="J32" s="182"/>
      <c r="K32" s="182"/>
    </row>
    <row r="33" spans="1:11" x14ac:dyDescent="0.25">
      <c r="A33" s="185" t="s">
        <v>174</v>
      </c>
      <c r="B33" s="185" t="s">
        <v>175</v>
      </c>
      <c r="C33" s="182">
        <f t="shared" si="0"/>
        <v>0</v>
      </c>
      <c r="D33" s="182"/>
      <c r="E33" s="182"/>
      <c r="F33" s="182">
        <f t="shared" si="1"/>
        <v>0</v>
      </c>
      <c r="G33" s="182"/>
      <c r="H33" s="182"/>
      <c r="I33" s="182">
        <f t="shared" si="2"/>
        <v>0</v>
      </c>
      <c r="J33" s="182"/>
      <c r="K33" s="182"/>
    </row>
    <row r="34" spans="1:11" x14ac:dyDescent="0.25">
      <c r="A34" s="185" t="s">
        <v>176</v>
      </c>
      <c r="B34" s="185" t="s">
        <v>177</v>
      </c>
      <c r="C34" s="182">
        <f t="shared" si="0"/>
        <v>0</v>
      </c>
      <c r="D34" s="182"/>
      <c r="E34" s="182"/>
      <c r="F34" s="182">
        <f t="shared" si="1"/>
        <v>0</v>
      </c>
      <c r="G34" s="182"/>
      <c r="H34" s="182"/>
      <c r="I34" s="182">
        <f t="shared" si="2"/>
        <v>0</v>
      </c>
      <c r="J34" s="182"/>
      <c r="K34" s="182"/>
    </row>
    <row r="35" spans="1:11" x14ac:dyDescent="0.25">
      <c r="A35" s="184" t="s">
        <v>178</v>
      </c>
      <c r="B35" s="184" t="s">
        <v>179</v>
      </c>
      <c r="C35" s="182">
        <f t="shared" si="0"/>
        <v>0</v>
      </c>
      <c r="D35" s="182"/>
      <c r="E35" s="182"/>
      <c r="F35" s="182">
        <f t="shared" si="1"/>
        <v>0</v>
      </c>
      <c r="G35" s="182"/>
      <c r="H35" s="182"/>
      <c r="I35" s="182">
        <f t="shared" si="2"/>
        <v>0</v>
      </c>
      <c r="J35" s="182"/>
      <c r="K35" s="182"/>
    </row>
    <row r="36" spans="1:11" x14ac:dyDescent="0.25">
      <c r="A36" s="184" t="s">
        <v>180</v>
      </c>
      <c r="B36" s="184" t="s">
        <v>181</v>
      </c>
      <c r="C36" s="182">
        <f t="shared" si="0"/>
        <v>140</v>
      </c>
      <c r="D36" s="191"/>
      <c r="E36" s="182">
        <v>140</v>
      </c>
      <c r="F36" s="182">
        <f t="shared" si="1"/>
        <v>0</v>
      </c>
      <c r="G36" s="182"/>
      <c r="H36" s="182"/>
      <c r="I36" s="182">
        <f t="shared" si="2"/>
        <v>0</v>
      </c>
      <c r="J36" s="182"/>
      <c r="K36" s="182"/>
    </row>
    <row r="37" spans="1:11" x14ac:dyDescent="0.25">
      <c r="A37" s="184" t="s">
        <v>182</v>
      </c>
      <c r="B37" s="184" t="s">
        <v>183</v>
      </c>
      <c r="C37" s="182">
        <f t="shared" si="0"/>
        <v>0</v>
      </c>
      <c r="D37" s="182"/>
      <c r="E37" s="182"/>
      <c r="F37" s="182">
        <f t="shared" si="1"/>
        <v>0</v>
      </c>
      <c r="G37" s="182"/>
      <c r="H37" s="182"/>
      <c r="I37" s="182">
        <f t="shared" si="2"/>
        <v>0</v>
      </c>
      <c r="J37" s="182"/>
      <c r="K37" s="182"/>
    </row>
    <row r="38" spans="1:11" x14ac:dyDescent="0.25">
      <c r="A38" s="184" t="s">
        <v>184</v>
      </c>
      <c r="B38" s="184" t="s">
        <v>185</v>
      </c>
      <c r="C38" s="182">
        <f t="shared" si="0"/>
        <v>0</v>
      </c>
      <c r="D38" s="182"/>
      <c r="E38" s="182"/>
      <c r="F38" s="182">
        <f t="shared" si="1"/>
        <v>0</v>
      </c>
      <c r="G38" s="182"/>
      <c r="H38" s="182"/>
      <c r="I38" s="182">
        <f t="shared" si="2"/>
        <v>0</v>
      </c>
      <c r="J38" s="182"/>
      <c r="K38" s="182"/>
    </row>
    <row r="39" spans="1:11" x14ac:dyDescent="0.25">
      <c r="A39" s="184" t="s">
        <v>186</v>
      </c>
      <c r="B39" s="184" t="s">
        <v>187</v>
      </c>
      <c r="C39" s="182">
        <f t="shared" si="0"/>
        <v>0</v>
      </c>
      <c r="D39" s="182"/>
      <c r="E39" s="182"/>
      <c r="F39" s="182">
        <f t="shared" si="1"/>
        <v>0</v>
      </c>
      <c r="G39" s="182"/>
      <c r="H39" s="182"/>
      <c r="I39" s="182">
        <f t="shared" si="2"/>
        <v>0</v>
      </c>
      <c r="J39" s="182"/>
      <c r="K39" s="182"/>
    </row>
    <row r="40" spans="1:11" x14ac:dyDescent="0.25">
      <c r="A40" s="357" t="s">
        <v>188</v>
      </c>
      <c r="B40" s="184" t="s">
        <v>189</v>
      </c>
      <c r="C40" s="182">
        <f t="shared" si="0"/>
        <v>0</v>
      </c>
      <c r="D40" s="182"/>
      <c r="E40" s="182"/>
      <c r="F40" s="182">
        <f t="shared" si="1"/>
        <v>0</v>
      </c>
      <c r="G40" s="182"/>
      <c r="H40" s="182"/>
      <c r="I40" s="182">
        <f t="shared" si="2"/>
        <v>0</v>
      </c>
      <c r="J40" s="182"/>
      <c r="K40" s="182"/>
    </row>
    <row r="41" spans="1:11" x14ac:dyDescent="0.25">
      <c r="A41" s="357"/>
      <c r="B41" s="184" t="s">
        <v>190</v>
      </c>
      <c r="C41" s="182">
        <f t="shared" si="0"/>
        <v>0</v>
      </c>
      <c r="D41" s="182"/>
      <c r="E41" s="182"/>
      <c r="F41" s="182">
        <f t="shared" si="1"/>
        <v>0</v>
      </c>
      <c r="G41" s="182"/>
      <c r="H41" s="182"/>
      <c r="I41" s="182">
        <f t="shared" si="2"/>
        <v>0</v>
      </c>
      <c r="J41" s="182"/>
      <c r="K41" s="182"/>
    </row>
    <row r="42" spans="1:11" x14ac:dyDescent="0.25">
      <c r="A42" s="184" t="s">
        <v>191</v>
      </c>
      <c r="B42" s="184" t="s">
        <v>192</v>
      </c>
      <c r="C42" s="182">
        <f t="shared" si="0"/>
        <v>465</v>
      </c>
      <c r="D42" s="192">
        <v>465</v>
      </c>
      <c r="E42" s="182"/>
      <c r="F42" s="182">
        <f t="shared" si="1"/>
        <v>0</v>
      </c>
      <c r="G42" s="192"/>
      <c r="H42" s="182"/>
      <c r="I42" s="182">
        <f t="shared" si="2"/>
        <v>0</v>
      </c>
      <c r="J42" s="192"/>
      <c r="K42" s="182"/>
    </row>
    <row r="43" spans="1:11" x14ac:dyDescent="0.25">
      <c r="A43" s="184" t="s">
        <v>193</v>
      </c>
      <c r="B43" s="184" t="s">
        <v>194</v>
      </c>
      <c r="C43" s="182">
        <f t="shared" si="0"/>
        <v>0</v>
      </c>
      <c r="D43" s="182"/>
      <c r="E43" s="182"/>
      <c r="F43" s="182">
        <f t="shared" si="1"/>
        <v>0</v>
      </c>
      <c r="G43" s="182"/>
      <c r="H43" s="182"/>
      <c r="I43" s="182">
        <f t="shared" si="2"/>
        <v>0</v>
      </c>
      <c r="J43" s="182"/>
      <c r="K43" s="182"/>
    </row>
    <row r="44" spans="1:11" ht="15" customHeight="1" x14ac:dyDescent="0.25">
      <c r="A44" s="357" t="s">
        <v>195</v>
      </c>
      <c r="B44" s="184" t="s">
        <v>196</v>
      </c>
      <c r="C44" s="182">
        <f t="shared" si="0"/>
        <v>0</v>
      </c>
      <c r="D44" s="182"/>
      <c r="E44" s="182"/>
      <c r="F44" s="182">
        <f t="shared" si="1"/>
        <v>0</v>
      </c>
      <c r="G44" s="182"/>
      <c r="H44" s="182"/>
      <c r="I44" s="182">
        <f t="shared" si="2"/>
        <v>0</v>
      </c>
      <c r="J44" s="182"/>
      <c r="K44" s="182"/>
    </row>
    <row r="45" spans="1:11" ht="18" customHeight="1" x14ac:dyDescent="0.25">
      <c r="A45" s="357"/>
      <c r="B45" s="184" t="s">
        <v>197</v>
      </c>
      <c r="C45" s="182">
        <f t="shared" si="0"/>
        <v>0</v>
      </c>
      <c r="D45" s="182"/>
      <c r="E45" s="182"/>
      <c r="F45" s="182">
        <f t="shared" si="1"/>
        <v>0</v>
      </c>
      <c r="G45" s="182"/>
      <c r="H45" s="182"/>
      <c r="I45" s="182">
        <f t="shared" si="2"/>
        <v>0</v>
      </c>
      <c r="J45" s="182"/>
      <c r="K45" s="182"/>
    </row>
    <row r="46" spans="1:11" x14ac:dyDescent="0.25">
      <c r="A46" s="184" t="s">
        <v>198</v>
      </c>
      <c r="B46" s="184" t="s">
        <v>199</v>
      </c>
      <c r="C46" s="182">
        <f t="shared" si="0"/>
        <v>0</v>
      </c>
      <c r="D46" s="182"/>
      <c r="E46" s="182"/>
      <c r="F46" s="182">
        <f t="shared" si="1"/>
        <v>0</v>
      </c>
      <c r="G46" s="182"/>
      <c r="H46" s="182"/>
      <c r="I46" s="182">
        <f t="shared" si="2"/>
        <v>0</v>
      </c>
      <c r="J46" s="182"/>
      <c r="K46" s="182"/>
    </row>
    <row r="47" spans="1:11" x14ac:dyDescent="0.25">
      <c r="A47" s="193" t="s">
        <v>200</v>
      </c>
      <c r="B47" s="185" t="s">
        <v>201</v>
      </c>
      <c r="C47" s="182">
        <f t="shared" si="0"/>
        <v>381</v>
      </c>
      <c r="D47" s="182">
        <v>381</v>
      </c>
      <c r="E47" s="182"/>
      <c r="F47" s="182">
        <f t="shared" si="1"/>
        <v>0</v>
      </c>
      <c r="G47" s="182"/>
      <c r="H47" s="182"/>
      <c r="I47" s="182">
        <f t="shared" si="2"/>
        <v>0</v>
      </c>
      <c r="J47" s="182"/>
      <c r="K47" s="182"/>
    </row>
    <row r="48" spans="1:11" ht="19.899999999999999" customHeight="1" x14ac:dyDescent="0.25">
      <c r="A48" s="184" t="s">
        <v>202</v>
      </c>
      <c r="B48" s="184" t="s">
        <v>203</v>
      </c>
      <c r="C48" s="182">
        <f t="shared" si="0"/>
        <v>0</v>
      </c>
      <c r="D48" s="182"/>
      <c r="E48" s="182"/>
      <c r="F48" s="182">
        <f t="shared" si="1"/>
        <v>0</v>
      </c>
      <c r="G48" s="182"/>
      <c r="H48" s="182"/>
      <c r="I48" s="182">
        <f t="shared" si="2"/>
        <v>0</v>
      </c>
      <c r="J48" s="182"/>
      <c r="K48" s="182"/>
    </row>
    <row r="49" spans="1:11" ht="19.899999999999999" customHeight="1" x14ac:dyDescent="0.25">
      <c r="A49" s="184" t="s">
        <v>204</v>
      </c>
      <c r="B49" s="184" t="s">
        <v>205</v>
      </c>
      <c r="C49" s="182">
        <f t="shared" si="0"/>
        <v>0</v>
      </c>
      <c r="D49" s="182"/>
      <c r="E49" s="182"/>
      <c r="F49" s="182">
        <f t="shared" si="1"/>
        <v>0</v>
      </c>
      <c r="G49" s="182"/>
      <c r="H49" s="182"/>
      <c r="I49" s="182">
        <f t="shared" si="2"/>
        <v>0</v>
      </c>
      <c r="J49" s="182"/>
      <c r="K49" s="182"/>
    </row>
    <row r="50" spans="1:11" x14ac:dyDescent="0.25">
      <c r="A50" s="184" t="s">
        <v>206</v>
      </c>
      <c r="B50" s="184" t="s">
        <v>207</v>
      </c>
      <c r="C50" s="182">
        <f t="shared" si="0"/>
        <v>0</v>
      </c>
      <c r="D50" s="182"/>
      <c r="E50" s="182"/>
      <c r="F50" s="182">
        <f t="shared" si="1"/>
        <v>0</v>
      </c>
      <c r="G50" s="182"/>
      <c r="H50" s="182"/>
      <c r="I50" s="182">
        <f t="shared" si="2"/>
        <v>0</v>
      </c>
      <c r="J50" s="182"/>
      <c r="K50" s="182"/>
    </row>
    <row r="51" spans="1:11" ht="31.5" x14ac:dyDescent="0.25">
      <c r="A51" s="194" t="s">
        <v>91</v>
      </c>
      <c r="B51" s="195"/>
      <c r="C51" s="196">
        <f t="shared" si="0"/>
        <v>1186</v>
      </c>
      <c r="D51" s="197">
        <f>SUM(D6:D23)+SUM(D27:D50)</f>
        <v>1046</v>
      </c>
      <c r="E51" s="197">
        <f>SUM(E6:E23)+SUM(E27:E50)</f>
        <v>140</v>
      </c>
      <c r="F51" s="196">
        <f t="shared" si="1"/>
        <v>0</v>
      </c>
      <c r="G51" s="197">
        <f>SUM(G6:G23)+SUM(G27:G50)</f>
        <v>0</v>
      </c>
      <c r="H51" s="197">
        <f>SUM(H6:H23)+SUM(H27:H50)</f>
        <v>0</v>
      </c>
      <c r="I51" s="196">
        <f t="shared" si="2"/>
        <v>0</v>
      </c>
      <c r="J51" s="197">
        <f>SUM(J6:J23)+SUM(J27:J50)</f>
        <v>0</v>
      </c>
      <c r="K51" s="197">
        <f>SUM(K6:K23)+SUM(K27:K50)</f>
        <v>0</v>
      </c>
    </row>
    <row r="52" spans="1:11" x14ac:dyDescent="0.25">
      <c r="A52" s="198"/>
      <c r="B52" s="198"/>
      <c r="C52" s="198"/>
      <c r="D52" s="198"/>
      <c r="E52" s="198"/>
      <c r="F52" s="198"/>
      <c r="G52" s="198"/>
      <c r="H52" s="198"/>
      <c r="I52" s="198"/>
      <c r="J52" s="198"/>
      <c r="K52" s="198"/>
    </row>
    <row r="54" spans="1:11" x14ac:dyDescent="0.25">
      <c r="B54" s="200"/>
    </row>
    <row r="55" spans="1:11" x14ac:dyDescent="0.25">
      <c r="B55" s="200"/>
    </row>
    <row r="56" spans="1:11" x14ac:dyDescent="0.25">
      <c r="B56" s="200"/>
    </row>
    <row r="57" spans="1:11" x14ac:dyDescent="0.25">
      <c r="A57" s="201"/>
      <c r="B57" s="200"/>
    </row>
    <row r="58" spans="1:11" x14ac:dyDescent="0.25">
      <c r="A58" s="201"/>
      <c r="B58" s="202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51181102362204722" right="0" top="0.35433070866141736" bottom="0" header="0.31496062992125984" footer="0.31496062992125984"/>
  <pageSetup paperSize="9" scale="6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39"/>
  <sheetViews>
    <sheetView view="pageBreakPreview" topLeftCell="A13" zoomScale="80" zoomScaleNormal="60" zoomScaleSheetLayoutView="80" workbookViewId="0">
      <selection activeCell="H9" sqref="H9"/>
    </sheetView>
  </sheetViews>
  <sheetFormatPr defaultRowHeight="15" x14ac:dyDescent="0.25"/>
  <cols>
    <col min="1" max="1" width="31.5703125" style="237" customWidth="1"/>
    <col min="2" max="2" width="32.5703125" style="237" customWidth="1"/>
    <col min="3" max="3" width="9.140625" style="237"/>
    <col min="4" max="4" width="7.42578125" style="237" customWidth="1"/>
    <col min="5" max="5" width="7.140625" style="237" customWidth="1"/>
    <col min="6" max="6" width="9.28515625" style="1" customWidth="1"/>
    <col min="7" max="7" width="7.42578125" style="1" customWidth="1"/>
    <col min="8" max="8" width="7.140625" style="1" customWidth="1"/>
    <col min="9" max="9" width="9.5703125" style="1" customWidth="1"/>
    <col min="10" max="10" width="9.140625" style="1" customWidth="1"/>
    <col min="11" max="11" width="9.28515625" style="1" customWidth="1"/>
    <col min="12" max="12" width="6.28515625" style="237" customWidth="1"/>
    <col min="13" max="13" width="5.5703125" style="237" customWidth="1"/>
    <col min="14" max="14" width="9.7109375" style="237" customWidth="1"/>
    <col min="15" max="15" width="13.140625" style="237" customWidth="1"/>
    <col min="16" max="17" width="8.85546875" style="237" customWidth="1"/>
    <col min="18" max="246" width="9.140625" style="237"/>
    <col min="247" max="247" width="31.5703125" style="237" customWidth="1"/>
    <col min="248" max="248" width="32.5703125" style="237" customWidth="1"/>
    <col min="249" max="249" width="9.140625" style="237"/>
    <col min="250" max="250" width="7.42578125" style="237" customWidth="1"/>
    <col min="251" max="251" width="7.140625" style="237" customWidth="1"/>
    <col min="252" max="254" width="0" style="237" hidden="1" customWidth="1"/>
    <col min="255" max="255" width="9.28515625" style="237" customWidth="1"/>
    <col min="256" max="257" width="6.7109375" style="237" customWidth="1"/>
    <col min="258" max="258" width="6.28515625" style="237" customWidth="1"/>
    <col min="259" max="260" width="5.5703125" style="237" customWidth="1"/>
    <col min="261" max="263" width="0" style="237" hidden="1" customWidth="1"/>
    <col min="264" max="502" width="9.140625" style="237"/>
    <col min="503" max="503" width="31.5703125" style="237" customWidth="1"/>
    <col min="504" max="504" width="32.5703125" style="237" customWidth="1"/>
    <col min="505" max="505" width="9.140625" style="237"/>
    <col min="506" max="506" width="7.42578125" style="237" customWidth="1"/>
    <col min="507" max="507" width="7.140625" style="237" customWidth="1"/>
    <col min="508" max="510" width="0" style="237" hidden="1" customWidth="1"/>
    <col min="511" max="511" width="9.28515625" style="237" customWidth="1"/>
    <col min="512" max="513" width="6.7109375" style="237" customWidth="1"/>
    <col min="514" max="514" width="6.28515625" style="237" customWidth="1"/>
    <col min="515" max="516" width="5.5703125" style="237" customWidth="1"/>
    <col min="517" max="519" width="0" style="237" hidden="1" customWidth="1"/>
    <col min="520" max="758" width="9.140625" style="237"/>
    <col min="759" max="759" width="31.5703125" style="237" customWidth="1"/>
    <col min="760" max="760" width="32.5703125" style="237" customWidth="1"/>
    <col min="761" max="761" width="9.140625" style="237"/>
    <col min="762" max="762" width="7.42578125" style="237" customWidth="1"/>
    <col min="763" max="763" width="7.140625" style="237" customWidth="1"/>
    <col min="764" max="766" width="0" style="237" hidden="1" customWidth="1"/>
    <col min="767" max="767" width="9.28515625" style="237" customWidth="1"/>
    <col min="768" max="769" width="6.7109375" style="237" customWidth="1"/>
    <col min="770" max="770" width="6.28515625" style="237" customWidth="1"/>
    <col min="771" max="772" width="5.5703125" style="237" customWidth="1"/>
    <col min="773" max="775" width="0" style="237" hidden="1" customWidth="1"/>
    <col min="776" max="1014" width="9.140625" style="237"/>
    <col min="1015" max="1015" width="31.5703125" style="237" customWidth="1"/>
    <col min="1016" max="1016" width="32.5703125" style="237" customWidth="1"/>
    <col min="1017" max="1017" width="9.140625" style="237"/>
    <col min="1018" max="1018" width="7.42578125" style="237" customWidth="1"/>
    <col min="1019" max="1019" width="7.140625" style="237" customWidth="1"/>
    <col min="1020" max="1022" width="0" style="237" hidden="1" customWidth="1"/>
    <col min="1023" max="1023" width="9.28515625" style="237" customWidth="1"/>
    <col min="1024" max="1025" width="6.7109375" style="237" customWidth="1"/>
    <col min="1026" max="1026" width="6.28515625" style="237" customWidth="1"/>
    <col min="1027" max="1028" width="5.5703125" style="237" customWidth="1"/>
    <col min="1029" max="1031" width="0" style="237" hidden="1" customWidth="1"/>
    <col min="1032" max="1270" width="9.140625" style="237"/>
    <col min="1271" max="1271" width="31.5703125" style="237" customWidth="1"/>
    <col min="1272" max="1272" width="32.5703125" style="237" customWidth="1"/>
    <col min="1273" max="1273" width="9.140625" style="237"/>
    <col min="1274" max="1274" width="7.42578125" style="237" customWidth="1"/>
    <col min="1275" max="1275" width="7.140625" style="237" customWidth="1"/>
    <col min="1276" max="1278" width="0" style="237" hidden="1" customWidth="1"/>
    <col min="1279" max="1279" width="9.28515625" style="237" customWidth="1"/>
    <col min="1280" max="1281" width="6.7109375" style="237" customWidth="1"/>
    <col min="1282" max="1282" width="6.28515625" style="237" customWidth="1"/>
    <col min="1283" max="1284" width="5.5703125" style="237" customWidth="1"/>
    <col min="1285" max="1287" width="0" style="237" hidden="1" customWidth="1"/>
    <col min="1288" max="1526" width="9.140625" style="237"/>
    <col min="1527" max="1527" width="31.5703125" style="237" customWidth="1"/>
    <col min="1528" max="1528" width="32.5703125" style="237" customWidth="1"/>
    <col min="1529" max="1529" width="9.140625" style="237"/>
    <col min="1530" max="1530" width="7.42578125" style="237" customWidth="1"/>
    <col min="1531" max="1531" width="7.140625" style="237" customWidth="1"/>
    <col min="1532" max="1534" width="0" style="237" hidden="1" customWidth="1"/>
    <col min="1535" max="1535" width="9.28515625" style="237" customWidth="1"/>
    <col min="1536" max="1537" width="6.7109375" style="237" customWidth="1"/>
    <col min="1538" max="1538" width="6.28515625" style="237" customWidth="1"/>
    <col min="1539" max="1540" width="5.5703125" style="237" customWidth="1"/>
    <col min="1541" max="1543" width="0" style="237" hidden="1" customWidth="1"/>
    <col min="1544" max="1782" width="9.140625" style="237"/>
    <col min="1783" max="1783" width="31.5703125" style="237" customWidth="1"/>
    <col min="1784" max="1784" width="32.5703125" style="237" customWidth="1"/>
    <col min="1785" max="1785" width="9.140625" style="237"/>
    <col min="1786" max="1786" width="7.42578125" style="237" customWidth="1"/>
    <col min="1787" max="1787" width="7.140625" style="237" customWidth="1"/>
    <col min="1788" max="1790" width="0" style="237" hidden="1" customWidth="1"/>
    <col min="1791" max="1791" width="9.28515625" style="237" customWidth="1"/>
    <col min="1792" max="1793" width="6.7109375" style="237" customWidth="1"/>
    <col min="1794" max="1794" width="6.28515625" style="237" customWidth="1"/>
    <col min="1795" max="1796" width="5.5703125" style="237" customWidth="1"/>
    <col min="1797" max="1799" width="0" style="237" hidden="1" customWidth="1"/>
    <col min="1800" max="2038" width="9.140625" style="237"/>
    <col min="2039" max="2039" width="31.5703125" style="237" customWidth="1"/>
    <col min="2040" max="2040" width="32.5703125" style="237" customWidth="1"/>
    <col min="2041" max="2041" width="9.140625" style="237"/>
    <col min="2042" max="2042" width="7.42578125" style="237" customWidth="1"/>
    <col min="2043" max="2043" width="7.140625" style="237" customWidth="1"/>
    <col min="2044" max="2046" width="0" style="237" hidden="1" customWidth="1"/>
    <col min="2047" max="2047" width="9.28515625" style="237" customWidth="1"/>
    <col min="2048" max="2049" width="6.7109375" style="237" customWidth="1"/>
    <col min="2050" max="2050" width="6.28515625" style="237" customWidth="1"/>
    <col min="2051" max="2052" width="5.5703125" style="237" customWidth="1"/>
    <col min="2053" max="2055" width="0" style="237" hidden="1" customWidth="1"/>
    <col min="2056" max="2294" width="9.140625" style="237"/>
    <col min="2295" max="2295" width="31.5703125" style="237" customWidth="1"/>
    <col min="2296" max="2296" width="32.5703125" style="237" customWidth="1"/>
    <col min="2297" max="2297" width="9.140625" style="237"/>
    <col min="2298" max="2298" width="7.42578125" style="237" customWidth="1"/>
    <col min="2299" max="2299" width="7.140625" style="237" customWidth="1"/>
    <col min="2300" max="2302" width="0" style="237" hidden="1" customWidth="1"/>
    <col min="2303" max="2303" width="9.28515625" style="237" customWidth="1"/>
    <col min="2304" max="2305" width="6.7109375" style="237" customWidth="1"/>
    <col min="2306" max="2306" width="6.28515625" style="237" customWidth="1"/>
    <col min="2307" max="2308" width="5.5703125" style="237" customWidth="1"/>
    <col min="2309" max="2311" width="0" style="237" hidden="1" customWidth="1"/>
    <col min="2312" max="2550" width="9.140625" style="237"/>
    <col min="2551" max="2551" width="31.5703125" style="237" customWidth="1"/>
    <col min="2552" max="2552" width="32.5703125" style="237" customWidth="1"/>
    <col min="2553" max="2553" width="9.140625" style="237"/>
    <col min="2554" max="2554" width="7.42578125" style="237" customWidth="1"/>
    <col min="2555" max="2555" width="7.140625" style="237" customWidth="1"/>
    <col min="2556" max="2558" width="0" style="237" hidden="1" customWidth="1"/>
    <col min="2559" max="2559" width="9.28515625" style="237" customWidth="1"/>
    <col min="2560" max="2561" width="6.7109375" style="237" customWidth="1"/>
    <col min="2562" max="2562" width="6.28515625" style="237" customWidth="1"/>
    <col min="2563" max="2564" width="5.5703125" style="237" customWidth="1"/>
    <col min="2565" max="2567" width="0" style="237" hidden="1" customWidth="1"/>
    <col min="2568" max="2806" width="9.140625" style="237"/>
    <col min="2807" max="2807" width="31.5703125" style="237" customWidth="1"/>
    <col min="2808" max="2808" width="32.5703125" style="237" customWidth="1"/>
    <col min="2809" max="2809" width="9.140625" style="237"/>
    <col min="2810" max="2810" width="7.42578125" style="237" customWidth="1"/>
    <col min="2811" max="2811" width="7.140625" style="237" customWidth="1"/>
    <col min="2812" max="2814" width="0" style="237" hidden="1" customWidth="1"/>
    <col min="2815" max="2815" width="9.28515625" style="237" customWidth="1"/>
    <col min="2816" max="2817" width="6.7109375" style="237" customWidth="1"/>
    <col min="2818" max="2818" width="6.28515625" style="237" customWidth="1"/>
    <col min="2819" max="2820" width="5.5703125" style="237" customWidth="1"/>
    <col min="2821" max="2823" width="0" style="237" hidden="1" customWidth="1"/>
    <col min="2824" max="3062" width="9.140625" style="237"/>
    <col min="3063" max="3063" width="31.5703125" style="237" customWidth="1"/>
    <col min="3064" max="3064" width="32.5703125" style="237" customWidth="1"/>
    <col min="3065" max="3065" width="9.140625" style="237"/>
    <col min="3066" max="3066" width="7.42578125" style="237" customWidth="1"/>
    <col min="3067" max="3067" width="7.140625" style="237" customWidth="1"/>
    <col min="3068" max="3070" width="0" style="237" hidden="1" customWidth="1"/>
    <col min="3071" max="3071" width="9.28515625" style="237" customWidth="1"/>
    <col min="3072" max="3073" width="6.7109375" style="237" customWidth="1"/>
    <col min="3074" max="3074" width="6.28515625" style="237" customWidth="1"/>
    <col min="3075" max="3076" width="5.5703125" style="237" customWidth="1"/>
    <col min="3077" max="3079" width="0" style="237" hidden="1" customWidth="1"/>
    <col min="3080" max="3318" width="9.140625" style="237"/>
    <col min="3319" max="3319" width="31.5703125" style="237" customWidth="1"/>
    <col min="3320" max="3320" width="32.5703125" style="237" customWidth="1"/>
    <col min="3321" max="3321" width="9.140625" style="237"/>
    <col min="3322" max="3322" width="7.42578125" style="237" customWidth="1"/>
    <col min="3323" max="3323" width="7.140625" style="237" customWidth="1"/>
    <col min="3324" max="3326" width="0" style="237" hidden="1" customWidth="1"/>
    <col min="3327" max="3327" width="9.28515625" style="237" customWidth="1"/>
    <col min="3328" max="3329" width="6.7109375" style="237" customWidth="1"/>
    <col min="3330" max="3330" width="6.28515625" style="237" customWidth="1"/>
    <col min="3331" max="3332" width="5.5703125" style="237" customWidth="1"/>
    <col min="3333" max="3335" width="0" style="237" hidden="1" customWidth="1"/>
    <col min="3336" max="3574" width="9.140625" style="237"/>
    <col min="3575" max="3575" width="31.5703125" style="237" customWidth="1"/>
    <col min="3576" max="3576" width="32.5703125" style="237" customWidth="1"/>
    <col min="3577" max="3577" width="9.140625" style="237"/>
    <col min="3578" max="3578" width="7.42578125" style="237" customWidth="1"/>
    <col min="3579" max="3579" width="7.140625" style="237" customWidth="1"/>
    <col min="3580" max="3582" width="0" style="237" hidden="1" customWidth="1"/>
    <col min="3583" max="3583" width="9.28515625" style="237" customWidth="1"/>
    <col min="3584" max="3585" width="6.7109375" style="237" customWidth="1"/>
    <col min="3586" max="3586" width="6.28515625" style="237" customWidth="1"/>
    <col min="3587" max="3588" width="5.5703125" style="237" customWidth="1"/>
    <col min="3589" max="3591" width="0" style="237" hidden="1" customWidth="1"/>
    <col min="3592" max="3830" width="9.140625" style="237"/>
    <col min="3831" max="3831" width="31.5703125" style="237" customWidth="1"/>
    <col min="3832" max="3832" width="32.5703125" style="237" customWidth="1"/>
    <col min="3833" max="3833" width="9.140625" style="237"/>
    <col min="3834" max="3834" width="7.42578125" style="237" customWidth="1"/>
    <col min="3835" max="3835" width="7.140625" style="237" customWidth="1"/>
    <col min="3836" max="3838" width="0" style="237" hidden="1" customWidth="1"/>
    <col min="3839" max="3839" width="9.28515625" style="237" customWidth="1"/>
    <col min="3840" max="3841" width="6.7109375" style="237" customWidth="1"/>
    <col min="3842" max="3842" width="6.28515625" style="237" customWidth="1"/>
    <col min="3843" max="3844" width="5.5703125" style="237" customWidth="1"/>
    <col min="3845" max="3847" width="0" style="237" hidden="1" customWidth="1"/>
    <col min="3848" max="4086" width="9.140625" style="237"/>
    <col min="4087" max="4087" width="31.5703125" style="237" customWidth="1"/>
    <col min="4088" max="4088" width="32.5703125" style="237" customWidth="1"/>
    <col min="4089" max="4089" width="9.140625" style="237"/>
    <col min="4090" max="4090" width="7.42578125" style="237" customWidth="1"/>
    <col min="4091" max="4091" width="7.140625" style="237" customWidth="1"/>
    <col min="4092" max="4094" width="0" style="237" hidden="1" customWidth="1"/>
    <col min="4095" max="4095" width="9.28515625" style="237" customWidth="1"/>
    <col min="4096" max="4097" width="6.7109375" style="237" customWidth="1"/>
    <col min="4098" max="4098" width="6.28515625" style="237" customWidth="1"/>
    <col min="4099" max="4100" width="5.5703125" style="237" customWidth="1"/>
    <col min="4101" max="4103" width="0" style="237" hidden="1" customWidth="1"/>
    <col min="4104" max="4342" width="9.140625" style="237"/>
    <col min="4343" max="4343" width="31.5703125" style="237" customWidth="1"/>
    <col min="4344" max="4344" width="32.5703125" style="237" customWidth="1"/>
    <col min="4345" max="4345" width="9.140625" style="237"/>
    <col min="4346" max="4346" width="7.42578125" style="237" customWidth="1"/>
    <col min="4347" max="4347" width="7.140625" style="237" customWidth="1"/>
    <col min="4348" max="4350" width="0" style="237" hidden="1" customWidth="1"/>
    <col min="4351" max="4351" width="9.28515625" style="237" customWidth="1"/>
    <col min="4352" max="4353" width="6.7109375" style="237" customWidth="1"/>
    <col min="4354" max="4354" width="6.28515625" style="237" customWidth="1"/>
    <col min="4355" max="4356" width="5.5703125" style="237" customWidth="1"/>
    <col min="4357" max="4359" width="0" style="237" hidden="1" customWidth="1"/>
    <col min="4360" max="4598" width="9.140625" style="237"/>
    <col min="4599" max="4599" width="31.5703125" style="237" customWidth="1"/>
    <col min="4600" max="4600" width="32.5703125" style="237" customWidth="1"/>
    <col min="4601" max="4601" width="9.140625" style="237"/>
    <col min="4602" max="4602" width="7.42578125" style="237" customWidth="1"/>
    <col min="4603" max="4603" width="7.140625" style="237" customWidth="1"/>
    <col min="4604" max="4606" width="0" style="237" hidden="1" customWidth="1"/>
    <col min="4607" max="4607" width="9.28515625" style="237" customWidth="1"/>
    <col min="4608" max="4609" width="6.7109375" style="237" customWidth="1"/>
    <col min="4610" max="4610" width="6.28515625" style="237" customWidth="1"/>
    <col min="4611" max="4612" width="5.5703125" style="237" customWidth="1"/>
    <col min="4613" max="4615" width="0" style="237" hidden="1" customWidth="1"/>
    <col min="4616" max="4854" width="9.140625" style="237"/>
    <col min="4855" max="4855" width="31.5703125" style="237" customWidth="1"/>
    <col min="4856" max="4856" width="32.5703125" style="237" customWidth="1"/>
    <col min="4857" max="4857" width="9.140625" style="237"/>
    <col min="4858" max="4858" width="7.42578125" style="237" customWidth="1"/>
    <col min="4859" max="4859" width="7.140625" style="237" customWidth="1"/>
    <col min="4860" max="4862" width="0" style="237" hidden="1" customWidth="1"/>
    <col min="4863" max="4863" width="9.28515625" style="237" customWidth="1"/>
    <col min="4864" max="4865" width="6.7109375" style="237" customWidth="1"/>
    <col min="4866" max="4866" width="6.28515625" style="237" customWidth="1"/>
    <col min="4867" max="4868" width="5.5703125" style="237" customWidth="1"/>
    <col min="4869" max="4871" width="0" style="237" hidden="1" customWidth="1"/>
    <col min="4872" max="5110" width="9.140625" style="237"/>
    <col min="5111" max="5111" width="31.5703125" style="237" customWidth="1"/>
    <col min="5112" max="5112" width="32.5703125" style="237" customWidth="1"/>
    <col min="5113" max="5113" width="9.140625" style="237"/>
    <col min="5114" max="5114" width="7.42578125" style="237" customWidth="1"/>
    <col min="5115" max="5115" width="7.140625" style="237" customWidth="1"/>
    <col min="5116" max="5118" width="0" style="237" hidden="1" customWidth="1"/>
    <col min="5119" max="5119" width="9.28515625" style="237" customWidth="1"/>
    <col min="5120" max="5121" width="6.7109375" style="237" customWidth="1"/>
    <col min="5122" max="5122" width="6.28515625" style="237" customWidth="1"/>
    <col min="5123" max="5124" width="5.5703125" style="237" customWidth="1"/>
    <col min="5125" max="5127" width="0" style="237" hidden="1" customWidth="1"/>
    <col min="5128" max="5366" width="9.140625" style="237"/>
    <col min="5367" max="5367" width="31.5703125" style="237" customWidth="1"/>
    <col min="5368" max="5368" width="32.5703125" style="237" customWidth="1"/>
    <col min="5369" max="5369" width="9.140625" style="237"/>
    <col min="5370" max="5370" width="7.42578125" style="237" customWidth="1"/>
    <col min="5371" max="5371" width="7.140625" style="237" customWidth="1"/>
    <col min="5372" max="5374" width="0" style="237" hidden="1" customWidth="1"/>
    <col min="5375" max="5375" width="9.28515625" style="237" customWidth="1"/>
    <col min="5376" max="5377" width="6.7109375" style="237" customWidth="1"/>
    <col min="5378" max="5378" width="6.28515625" style="237" customWidth="1"/>
    <col min="5379" max="5380" width="5.5703125" style="237" customWidth="1"/>
    <col min="5381" max="5383" width="0" style="237" hidden="1" customWidth="1"/>
    <col min="5384" max="5622" width="9.140625" style="237"/>
    <col min="5623" max="5623" width="31.5703125" style="237" customWidth="1"/>
    <col min="5624" max="5624" width="32.5703125" style="237" customWidth="1"/>
    <col min="5625" max="5625" width="9.140625" style="237"/>
    <col min="5626" max="5626" width="7.42578125" style="237" customWidth="1"/>
    <col min="5627" max="5627" width="7.140625" style="237" customWidth="1"/>
    <col min="5628" max="5630" width="0" style="237" hidden="1" customWidth="1"/>
    <col min="5631" max="5631" width="9.28515625" style="237" customWidth="1"/>
    <col min="5632" max="5633" width="6.7109375" style="237" customWidth="1"/>
    <col min="5634" max="5634" width="6.28515625" style="237" customWidth="1"/>
    <col min="5635" max="5636" width="5.5703125" style="237" customWidth="1"/>
    <col min="5637" max="5639" width="0" style="237" hidden="1" customWidth="1"/>
    <col min="5640" max="5878" width="9.140625" style="237"/>
    <col min="5879" max="5879" width="31.5703125" style="237" customWidth="1"/>
    <col min="5880" max="5880" width="32.5703125" style="237" customWidth="1"/>
    <col min="5881" max="5881" width="9.140625" style="237"/>
    <col min="5882" max="5882" width="7.42578125" style="237" customWidth="1"/>
    <col min="5883" max="5883" width="7.140625" style="237" customWidth="1"/>
    <col min="5884" max="5886" width="0" style="237" hidden="1" customWidth="1"/>
    <col min="5887" max="5887" width="9.28515625" style="237" customWidth="1"/>
    <col min="5888" max="5889" width="6.7109375" style="237" customWidth="1"/>
    <col min="5890" max="5890" width="6.28515625" style="237" customWidth="1"/>
    <col min="5891" max="5892" width="5.5703125" style="237" customWidth="1"/>
    <col min="5893" max="5895" width="0" style="237" hidden="1" customWidth="1"/>
    <col min="5896" max="6134" width="9.140625" style="237"/>
    <col min="6135" max="6135" width="31.5703125" style="237" customWidth="1"/>
    <col min="6136" max="6136" width="32.5703125" style="237" customWidth="1"/>
    <col min="6137" max="6137" width="9.140625" style="237"/>
    <col min="6138" max="6138" width="7.42578125" style="237" customWidth="1"/>
    <col min="6139" max="6139" width="7.140625" style="237" customWidth="1"/>
    <col min="6140" max="6142" width="0" style="237" hidden="1" customWidth="1"/>
    <col min="6143" max="6143" width="9.28515625" style="237" customWidth="1"/>
    <col min="6144" max="6145" width="6.7109375" style="237" customWidth="1"/>
    <col min="6146" max="6146" width="6.28515625" style="237" customWidth="1"/>
    <col min="6147" max="6148" width="5.5703125" style="237" customWidth="1"/>
    <col min="6149" max="6151" width="0" style="237" hidden="1" customWidth="1"/>
    <col min="6152" max="6390" width="9.140625" style="237"/>
    <col min="6391" max="6391" width="31.5703125" style="237" customWidth="1"/>
    <col min="6392" max="6392" width="32.5703125" style="237" customWidth="1"/>
    <col min="6393" max="6393" width="9.140625" style="237"/>
    <col min="6394" max="6394" width="7.42578125" style="237" customWidth="1"/>
    <col min="6395" max="6395" width="7.140625" style="237" customWidth="1"/>
    <col min="6396" max="6398" width="0" style="237" hidden="1" customWidth="1"/>
    <col min="6399" max="6399" width="9.28515625" style="237" customWidth="1"/>
    <col min="6400" max="6401" width="6.7109375" style="237" customWidth="1"/>
    <col min="6402" max="6402" width="6.28515625" style="237" customWidth="1"/>
    <col min="6403" max="6404" width="5.5703125" style="237" customWidth="1"/>
    <col min="6405" max="6407" width="0" style="237" hidden="1" customWidth="1"/>
    <col min="6408" max="6646" width="9.140625" style="237"/>
    <col min="6647" max="6647" width="31.5703125" style="237" customWidth="1"/>
    <col min="6648" max="6648" width="32.5703125" style="237" customWidth="1"/>
    <col min="6649" max="6649" width="9.140625" style="237"/>
    <col min="6650" max="6650" width="7.42578125" style="237" customWidth="1"/>
    <col min="6651" max="6651" width="7.140625" style="237" customWidth="1"/>
    <col min="6652" max="6654" width="0" style="237" hidden="1" customWidth="1"/>
    <col min="6655" max="6655" width="9.28515625" style="237" customWidth="1"/>
    <col min="6656" max="6657" width="6.7109375" style="237" customWidth="1"/>
    <col min="6658" max="6658" width="6.28515625" style="237" customWidth="1"/>
    <col min="6659" max="6660" width="5.5703125" style="237" customWidth="1"/>
    <col min="6661" max="6663" width="0" style="237" hidden="1" customWidth="1"/>
    <col min="6664" max="6902" width="9.140625" style="237"/>
    <col min="6903" max="6903" width="31.5703125" style="237" customWidth="1"/>
    <col min="6904" max="6904" width="32.5703125" style="237" customWidth="1"/>
    <col min="6905" max="6905" width="9.140625" style="237"/>
    <col min="6906" max="6906" width="7.42578125" style="237" customWidth="1"/>
    <col min="6907" max="6907" width="7.140625" style="237" customWidth="1"/>
    <col min="6908" max="6910" width="0" style="237" hidden="1" customWidth="1"/>
    <col min="6911" max="6911" width="9.28515625" style="237" customWidth="1"/>
    <col min="6912" max="6913" width="6.7109375" style="237" customWidth="1"/>
    <col min="6914" max="6914" width="6.28515625" style="237" customWidth="1"/>
    <col min="6915" max="6916" width="5.5703125" style="237" customWidth="1"/>
    <col min="6917" max="6919" width="0" style="237" hidden="1" customWidth="1"/>
    <col min="6920" max="7158" width="9.140625" style="237"/>
    <col min="7159" max="7159" width="31.5703125" style="237" customWidth="1"/>
    <col min="7160" max="7160" width="32.5703125" style="237" customWidth="1"/>
    <col min="7161" max="7161" width="9.140625" style="237"/>
    <col min="7162" max="7162" width="7.42578125" style="237" customWidth="1"/>
    <col min="7163" max="7163" width="7.140625" style="237" customWidth="1"/>
    <col min="7164" max="7166" width="0" style="237" hidden="1" customWidth="1"/>
    <col min="7167" max="7167" width="9.28515625" style="237" customWidth="1"/>
    <col min="7168" max="7169" width="6.7109375" style="237" customWidth="1"/>
    <col min="7170" max="7170" width="6.28515625" style="237" customWidth="1"/>
    <col min="7171" max="7172" width="5.5703125" style="237" customWidth="1"/>
    <col min="7173" max="7175" width="0" style="237" hidden="1" customWidth="1"/>
    <col min="7176" max="7414" width="9.140625" style="237"/>
    <col min="7415" max="7415" width="31.5703125" style="237" customWidth="1"/>
    <col min="7416" max="7416" width="32.5703125" style="237" customWidth="1"/>
    <col min="7417" max="7417" width="9.140625" style="237"/>
    <col min="7418" max="7418" width="7.42578125" style="237" customWidth="1"/>
    <col min="7419" max="7419" width="7.140625" style="237" customWidth="1"/>
    <col min="7420" max="7422" width="0" style="237" hidden="1" customWidth="1"/>
    <col min="7423" max="7423" width="9.28515625" style="237" customWidth="1"/>
    <col min="7424" max="7425" width="6.7109375" style="237" customWidth="1"/>
    <col min="7426" max="7426" width="6.28515625" style="237" customWidth="1"/>
    <col min="7427" max="7428" width="5.5703125" style="237" customWidth="1"/>
    <col min="7429" max="7431" width="0" style="237" hidden="1" customWidth="1"/>
    <col min="7432" max="7670" width="9.140625" style="237"/>
    <col min="7671" max="7671" width="31.5703125" style="237" customWidth="1"/>
    <col min="7672" max="7672" width="32.5703125" style="237" customWidth="1"/>
    <col min="7673" max="7673" width="9.140625" style="237"/>
    <col min="7674" max="7674" width="7.42578125" style="237" customWidth="1"/>
    <col min="7675" max="7675" width="7.140625" style="237" customWidth="1"/>
    <col min="7676" max="7678" width="0" style="237" hidden="1" customWidth="1"/>
    <col min="7679" max="7679" width="9.28515625" style="237" customWidth="1"/>
    <col min="7680" max="7681" width="6.7109375" style="237" customWidth="1"/>
    <col min="7682" max="7682" width="6.28515625" style="237" customWidth="1"/>
    <col min="7683" max="7684" width="5.5703125" style="237" customWidth="1"/>
    <col min="7685" max="7687" width="0" style="237" hidden="1" customWidth="1"/>
    <col min="7688" max="7926" width="9.140625" style="237"/>
    <col min="7927" max="7927" width="31.5703125" style="237" customWidth="1"/>
    <col min="7928" max="7928" width="32.5703125" style="237" customWidth="1"/>
    <col min="7929" max="7929" width="9.140625" style="237"/>
    <col min="7930" max="7930" width="7.42578125" style="237" customWidth="1"/>
    <col min="7931" max="7931" width="7.140625" style="237" customWidth="1"/>
    <col min="7932" max="7934" width="0" style="237" hidden="1" customWidth="1"/>
    <col min="7935" max="7935" width="9.28515625" style="237" customWidth="1"/>
    <col min="7936" max="7937" width="6.7109375" style="237" customWidth="1"/>
    <col min="7938" max="7938" width="6.28515625" style="237" customWidth="1"/>
    <col min="7939" max="7940" width="5.5703125" style="237" customWidth="1"/>
    <col min="7941" max="7943" width="0" style="237" hidden="1" customWidth="1"/>
    <col min="7944" max="8182" width="9.140625" style="237"/>
    <col min="8183" max="8183" width="31.5703125" style="237" customWidth="1"/>
    <col min="8184" max="8184" width="32.5703125" style="237" customWidth="1"/>
    <col min="8185" max="8185" width="9.140625" style="237"/>
    <col min="8186" max="8186" width="7.42578125" style="237" customWidth="1"/>
    <col min="8187" max="8187" width="7.140625" style="237" customWidth="1"/>
    <col min="8188" max="8190" width="0" style="237" hidden="1" customWidth="1"/>
    <col min="8191" max="8191" width="9.28515625" style="237" customWidth="1"/>
    <col min="8192" max="8193" width="6.7109375" style="237" customWidth="1"/>
    <col min="8194" max="8194" width="6.28515625" style="237" customWidth="1"/>
    <col min="8195" max="8196" width="5.5703125" style="237" customWidth="1"/>
    <col min="8197" max="8199" width="0" style="237" hidden="1" customWidth="1"/>
    <col min="8200" max="8438" width="9.140625" style="237"/>
    <col min="8439" max="8439" width="31.5703125" style="237" customWidth="1"/>
    <col min="8440" max="8440" width="32.5703125" style="237" customWidth="1"/>
    <col min="8441" max="8441" width="9.140625" style="237"/>
    <col min="8442" max="8442" width="7.42578125" style="237" customWidth="1"/>
    <col min="8443" max="8443" width="7.140625" style="237" customWidth="1"/>
    <col min="8444" max="8446" width="0" style="237" hidden="1" customWidth="1"/>
    <col min="8447" max="8447" width="9.28515625" style="237" customWidth="1"/>
    <col min="8448" max="8449" width="6.7109375" style="237" customWidth="1"/>
    <col min="8450" max="8450" width="6.28515625" style="237" customWidth="1"/>
    <col min="8451" max="8452" width="5.5703125" style="237" customWidth="1"/>
    <col min="8453" max="8455" width="0" style="237" hidden="1" customWidth="1"/>
    <col min="8456" max="8694" width="9.140625" style="237"/>
    <col min="8695" max="8695" width="31.5703125" style="237" customWidth="1"/>
    <col min="8696" max="8696" width="32.5703125" style="237" customWidth="1"/>
    <col min="8697" max="8697" width="9.140625" style="237"/>
    <col min="8698" max="8698" width="7.42578125" style="237" customWidth="1"/>
    <col min="8699" max="8699" width="7.140625" style="237" customWidth="1"/>
    <col min="8700" max="8702" width="0" style="237" hidden="1" customWidth="1"/>
    <col min="8703" max="8703" width="9.28515625" style="237" customWidth="1"/>
    <col min="8704" max="8705" width="6.7109375" style="237" customWidth="1"/>
    <col min="8706" max="8706" width="6.28515625" style="237" customWidth="1"/>
    <col min="8707" max="8708" width="5.5703125" style="237" customWidth="1"/>
    <col min="8709" max="8711" width="0" style="237" hidden="1" customWidth="1"/>
    <col min="8712" max="8950" width="9.140625" style="237"/>
    <col min="8951" max="8951" width="31.5703125" style="237" customWidth="1"/>
    <col min="8952" max="8952" width="32.5703125" style="237" customWidth="1"/>
    <col min="8953" max="8953" width="9.140625" style="237"/>
    <col min="8954" max="8954" width="7.42578125" style="237" customWidth="1"/>
    <col min="8955" max="8955" width="7.140625" style="237" customWidth="1"/>
    <col min="8956" max="8958" width="0" style="237" hidden="1" customWidth="1"/>
    <col min="8959" max="8959" width="9.28515625" style="237" customWidth="1"/>
    <col min="8960" max="8961" width="6.7109375" style="237" customWidth="1"/>
    <col min="8962" max="8962" width="6.28515625" style="237" customWidth="1"/>
    <col min="8963" max="8964" width="5.5703125" style="237" customWidth="1"/>
    <col min="8965" max="8967" width="0" style="237" hidden="1" customWidth="1"/>
    <col min="8968" max="9206" width="9.140625" style="237"/>
    <col min="9207" max="9207" width="31.5703125" style="237" customWidth="1"/>
    <col min="9208" max="9208" width="32.5703125" style="237" customWidth="1"/>
    <col min="9209" max="9209" width="9.140625" style="237"/>
    <col min="9210" max="9210" width="7.42578125" style="237" customWidth="1"/>
    <col min="9211" max="9211" width="7.140625" style="237" customWidth="1"/>
    <col min="9212" max="9214" width="0" style="237" hidden="1" customWidth="1"/>
    <col min="9215" max="9215" width="9.28515625" style="237" customWidth="1"/>
    <col min="9216" max="9217" width="6.7109375" style="237" customWidth="1"/>
    <col min="9218" max="9218" width="6.28515625" style="237" customWidth="1"/>
    <col min="9219" max="9220" width="5.5703125" style="237" customWidth="1"/>
    <col min="9221" max="9223" width="0" style="237" hidden="1" customWidth="1"/>
    <col min="9224" max="9462" width="9.140625" style="237"/>
    <col min="9463" max="9463" width="31.5703125" style="237" customWidth="1"/>
    <col min="9464" max="9464" width="32.5703125" style="237" customWidth="1"/>
    <col min="9465" max="9465" width="9.140625" style="237"/>
    <col min="9466" max="9466" width="7.42578125" style="237" customWidth="1"/>
    <col min="9467" max="9467" width="7.140625" style="237" customWidth="1"/>
    <col min="9468" max="9470" width="0" style="237" hidden="1" customWidth="1"/>
    <col min="9471" max="9471" width="9.28515625" style="237" customWidth="1"/>
    <col min="9472" max="9473" width="6.7109375" style="237" customWidth="1"/>
    <col min="9474" max="9474" width="6.28515625" style="237" customWidth="1"/>
    <col min="9475" max="9476" width="5.5703125" style="237" customWidth="1"/>
    <col min="9477" max="9479" width="0" style="237" hidden="1" customWidth="1"/>
    <col min="9480" max="9718" width="9.140625" style="237"/>
    <col min="9719" max="9719" width="31.5703125" style="237" customWidth="1"/>
    <col min="9720" max="9720" width="32.5703125" style="237" customWidth="1"/>
    <col min="9721" max="9721" width="9.140625" style="237"/>
    <col min="9722" max="9722" width="7.42578125" style="237" customWidth="1"/>
    <col min="9723" max="9723" width="7.140625" style="237" customWidth="1"/>
    <col min="9724" max="9726" width="0" style="237" hidden="1" customWidth="1"/>
    <col min="9727" max="9727" width="9.28515625" style="237" customWidth="1"/>
    <col min="9728" max="9729" width="6.7109375" style="237" customWidth="1"/>
    <col min="9730" max="9730" width="6.28515625" style="237" customWidth="1"/>
    <col min="9731" max="9732" width="5.5703125" style="237" customWidth="1"/>
    <col min="9733" max="9735" width="0" style="237" hidden="1" customWidth="1"/>
    <col min="9736" max="9974" width="9.140625" style="237"/>
    <col min="9975" max="9975" width="31.5703125" style="237" customWidth="1"/>
    <col min="9976" max="9976" width="32.5703125" style="237" customWidth="1"/>
    <col min="9977" max="9977" width="9.140625" style="237"/>
    <col min="9978" max="9978" width="7.42578125" style="237" customWidth="1"/>
    <col min="9979" max="9979" width="7.140625" style="237" customWidth="1"/>
    <col min="9980" max="9982" width="0" style="237" hidden="1" customWidth="1"/>
    <col min="9983" max="9983" width="9.28515625" style="237" customWidth="1"/>
    <col min="9984" max="9985" width="6.7109375" style="237" customWidth="1"/>
    <col min="9986" max="9986" width="6.28515625" style="237" customWidth="1"/>
    <col min="9987" max="9988" width="5.5703125" style="237" customWidth="1"/>
    <col min="9989" max="9991" width="0" style="237" hidden="1" customWidth="1"/>
    <col min="9992" max="10230" width="9.140625" style="237"/>
    <col min="10231" max="10231" width="31.5703125" style="237" customWidth="1"/>
    <col min="10232" max="10232" width="32.5703125" style="237" customWidth="1"/>
    <col min="10233" max="10233" width="9.140625" style="237"/>
    <col min="10234" max="10234" width="7.42578125" style="237" customWidth="1"/>
    <col min="10235" max="10235" width="7.140625" style="237" customWidth="1"/>
    <col min="10236" max="10238" width="0" style="237" hidden="1" customWidth="1"/>
    <col min="10239" max="10239" width="9.28515625" style="237" customWidth="1"/>
    <col min="10240" max="10241" width="6.7109375" style="237" customWidth="1"/>
    <col min="10242" max="10242" width="6.28515625" style="237" customWidth="1"/>
    <col min="10243" max="10244" width="5.5703125" style="237" customWidth="1"/>
    <col min="10245" max="10247" width="0" style="237" hidden="1" customWidth="1"/>
    <col min="10248" max="10486" width="9.140625" style="237"/>
    <col min="10487" max="10487" width="31.5703125" style="237" customWidth="1"/>
    <col min="10488" max="10488" width="32.5703125" style="237" customWidth="1"/>
    <col min="10489" max="10489" width="9.140625" style="237"/>
    <col min="10490" max="10490" width="7.42578125" style="237" customWidth="1"/>
    <col min="10491" max="10491" width="7.140625" style="237" customWidth="1"/>
    <col min="10492" max="10494" width="0" style="237" hidden="1" customWidth="1"/>
    <col min="10495" max="10495" width="9.28515625" style="237" customWidth="1"/>
    <col min="10496" max="10497" width="6.7109375" style="237" customWidth="1"/>
    <col min="10498" max="10498" width="6.28515625" style="237" customWidth="1"/>
    <col min="10499" max="10500" width="5.5703125" style="237" customWidth="1"/>
    <col min="10501" max="10503" width="0" style="237" hidden="1" customWidth="1"/>
    <col min="10504" max="10742" width="9.140625" style="237"/>
    <col min="10743" max="10743" width="31.5703125" style="237" customWidth="1"/>
    <col min="10744" max="10744" width="32.5703125" style="237" customWidth="1"/>
    <col min="10745" max="10745" width="9.140625" style="237"/>
    <col min="10746" max="10746" width="7.42578125" style="237" customWidth="1"/>
    <col min="10747" max="10747" width="7.140625" style="237" customWidth="1"/>
    <col min="10748" max="10750" width="0" style="237" hidden="1" customWidth="1"/>
    <col min="10751" max="10751" width="9.28515625" style="237" customWidth="1"/>
    <col min="10752" max="10753" width="6.7109375" style="237" customWidth="1"/>
    <col min="10754" max="10754" width="6.28515625" style="237" customWidth="1"/>
    <col min="10755" max="10756" width="5.5703125" style="237" customWidth="1"/>
    <col min="10757" max="10759" width="0" style="237" hidden="1" customWidth="1"/>
    <col min="10760" max="10998" width="9.140625" style="237"/>
    <col min="10999" max="10999" width="31.5703125" style="237" customWidth="1"/>
    <col min="11000" max="11000" width="32.5703125" style="237" customWidth="1"/>
    <col min="11001" max="11001" width="9.140625" style="237"/>
    <col min="11002" max="11002" width="7.42578125" style="237" customWidth="1"/>
    <col min="11003" max="11003" width="7.140625" style="237" customWidth="1"/>
    <col min="11004" max="11006" width="0" style="237" hidden="1" customWidth="1"/>
    <col min="11007" max="11007" width="9.28515625" style="237" customWidth="1"/>
    <col min="11008" max="11009" width="6.7109375" style="237" customWidth="1"/>
    <col min="11010" max="11010" width="6.28515625" style="237" customWidth="1"/>
    <col min="11011" max="11012" width="5.5703125" style="237" customWidth="1"/>
    <col min="11013" max="11015" width="0" style="237" hidden="1" customWidth="1"/>
    <col min="11016" max="11254" width="9.140625" style="237"/>
    <col min="11255" max="11255" width="31.5703125" style="237" customWidth="1"/>
    <col min="11256" max="11256" width="32.5703125" style="237" customWidth="1"/>
    <col min="11257" max="11257" width="9.140625" style="237"/>
    <col min="11258" max="11258" width="7.42578125" style="237" customWidth="1"/>
    <col min="11259" max="11259" width="7.140625" style="237" customWidth="1"/>
    <col min="11260" max="11262" width="0" style="237" hidden="1" customWidth="1"/>
    <col min="11263" max="11263" width="9.28515625" style="237" customWidth="1"/>
    <col min="11264" max="11265" width="6.7109375" style="237" customWidth="1"/>
    <col min="11266" max="11266" width="6.28515625" style="237" customWidth="1"/>
    <col min="11267" max="11268" width="5.5703125" style="237" customWidth="1"/>
    <col min="11269" max="11271" width="0" style="237" hidden="1" customWidth="1"/>
    <col min="11272" max="11510" width="9.140625" style="237"/>
    <col min="11511" max="11511" width="31.5703125" style="237" customWidth="1"/>
    <col min="11512" max="11512" width="32.5703125" style="237" customWidth="1"/>
    <col min="11513" max="11513" width="9.140625" style="237"/>
    <col min="11514" max="11514" width="7.42578125" style="237" customWidth="1"/>
    <col min="11515" max="11515" width="7.140625" style="237" customWidth="1"/>
    <col min="11516" max="11518" width="0" style="237" hidden="1" customWidth="1"/>
    <col min="11519" max="11519" width="9.28515625" style="237" customWidth="1"/>
    <col min="11520" max="11521" width="6.7109375" style="237" customWidth="1"/>
    <col min="11522" max="11522" width="6.28515625" style="237" customWidth="1"/>
    <col min="11523" max="11524" width="5.5703125" style="237" customWidth="1"/>
    <col min="11525" max="11527" width="0" style="237" hidden="1" customWidth="1"/>
    <col min="11528" max="11766" width="9.140625" style="237"/>
    <col min="11767" max="11767" width="31.5703125" style="237" customWidth="1"/>
    <col min="11768" max="11768" width="32.5703125" style="237" customWidth="1"/>
    <col min="11769" max="11769" width="9.140625" style="237"/>
    <col min="11770" max="11770" width="7.42578125" style="237" customWidth="1"/>
    <col min="11771" max="11771" width="7.140625" style="237" customWidth="1"/>
    <col min="11772" max="11774" width="0" style="237" hidden="1" customWidth="1"/>
    <col min="11775" max="11775" width="9.28515625" style="237" customWidth="1"/>
    <col min="11776" max="11777" width="6.7109375" style="237" customWidth="1"/>
    <col min="11778" max="11778" width="6.28515625" style="237" customWidth="1"/>
    <col min="11779" max="11780" width="5.5703125" style="237" customWidth="1"/>
    <col min="11781" max="11783" width="0" style="237" hidden="1" customWidth="1"/>
    <col min="11784" max="12022" width="9.140625" style="237"/>
    <col min="12023" max="12023" width="31.5703125" style="237" customWidth="1"/>
    <col min="12024" max="12024" width="32.5703125" style="237" customWidth="1"/>
    <col min="12025" max="12025" width="9.140625" style="237"/>
    <col min="12026" max="12026" width="7.42578125" style="237" customWidth="1"/>
    <col min="12027" max="12027" width="7.140625" style="237" customWidth="1"/>
    <col min="12028" max="12030" width="0" style="237" hidden="1" customWidth="1"/>
    <col min="12031" max="12031" width="9.28515625" style="237" customWidth="1"/>
    <col min="12032" max="12033" width="6.7109375" style="237" customWidth="1"/>
    <col min="12034" max="12034" width="6.28515625" style="237" customWidth="1"/>
    <col min="12035" max="12036" width="5.5703125" style="237" customWidth="1"/>
    <col min="12037" max="12039" width="0" style="237" hidden="1" customWidth="1"/>
    <col min="12040" max="12278" width="9.140625" style="237"/>
    <col min="12279" max="12279" width="31.5703125" style="237" customWidth="1"/>
    <col min="12280" max="12280" width="32.5703125" style="237" customWidth="1"/>
    <col min="12281" max="12281" width="9.140625" style="237"/>
    <col min="12282" max="12282" width="7.42578125" style="237" customWidth="1"/>
    <col min="12283" max="12283" width="7.140625" style="237" customWidth="1"/>
    <col min="12284" max="12286" width="0" style="237" hidden="1" customWidth="1"/>
    <col min="12287" max="12287" width="9.28515625" style="237" customWidth="1"/>
    <col min="12288" max="12289" width="6.7109375" style="237" customWidth="1"/>
    <col min="12290" max="12290" width="6.28515625" style="237" customWidth="1"/>
    <col min="12291" max="12292" width="5.5703125" style="237" customWidth="1"/>
    <col min="12293" max="12295" width="0" style="237" hidden="1" customWidth="1"/>
    <col min="12296" max="12534" width="9.140625" style="237"/>
    <col min="12535" max="12535" width="31.5703125" style="237" customWidth="1"/>
    <col min="12536" max="12536" width="32.5703125" style="237" customWidth="1"/>
    <col min="12537" max="12537" width="9.140625" style="237"/>
    <col min="12538" max="12538" width="7.42578125" style="237" customWidth="1"/>
    <col min="12539" max="12539" width="7.140625" style="237" customWidth="1"/>
    <col min="12540" max="12542" width="0" style="237" hidden="1" customWidth="1"/>
    <col min="12543" max="12543" width="9.28515625" style="237" customWidth="1"/>
    <col min="12544" max="12545" width="6.7109375" style="237" customWidth="1"/>
    <col min="12546" max="12546" width="6.28515625" style="237" customWidth="1"/>
    <col min="12547" max="12548" width="5.5703125" style="237" customWidth="1"/>
    <col min="12549" max="12551" width="0" style="237" hidden="1" customWidth="1"/>
    <col min="12552" max="12790" width="9.140625" style="237"/>
    <col min="12791" max="12791" width="31.5703125" style="237" customWidth="1"/>
    <col min="12792" max="12792" width="32.5703125" style="237" customWidth="1"/>
    <col min="12793" max="12793" width="9.140625" style="237"/>
    <col min="12794" max="12794" width="7.42578125" style="237" customWidth="1"/>
    <col min="12795" max="12795" width="7.140625" style="237" customWidth="1"/>
    <col min="12796" max="12798" width="0" style="237" hidden="1" customWidth="1"/>
    <col min="12799" max="12799" width="9.28515625" style="237" customWidth="1"/>
    <col min="12800" max="12801" width="6.7109375" style="237" customWidth="1"/>
    <col min="12802" max="12802" width="6.28515625" style="237" customWidth="1"/>
    <col min="12803" max="12804" width="5.5703125" style="237" customWidth="1"/>
    <col min="12805" max="12807" width="0" style="237" hidden="1" customWidth="1"/>
    <col min="12808" max="13046" width="9.140625" style="237"/>
    <col min="13047" max="13047" width="31.5703125" style="237" customWidth="1"/>
    <col min="13048" max="13048" width="32.5703125" style="237" customWidth="1"/>
    <col min="13049" max="13049" width="9.140625" style="237"/>
    <col min="13050" max="13050" width="7.42578125" style="237" customWidth="1"/>
    <col min="13051" max="13051" width="7.140625" style="237" customWidth="1"/>
    <col min="13052" max="13054" width="0" style="237" hidden="1" customWidth="1"/>
    <col min="13055" max="13055" width="9.28515625" style="237" customWidth="1"/>
    <col min="13056" max="13057" width="6.7109375" style="237" customWidth="1"/>
    <col min="13058" max="13058" width="6.28515625" style="237" customWidth="1"/>
    <col min="13059" max="13060" width="5.5703125" style="237" customWidth="1"/>
    <col min="13061" max="13063" width="0" style="237" hidden="1" customWidth="1"/>
    <col min="13064" max="13302" width="9.140625" style="237"/>
    <col min="13303" max="13303" width="31.5703125" style="237" customWidth="1"/>
    <col min="13304" max="13304" width="32.5703125" style="237" customWidth="1"/>
    <col min="13305" max="13305" width="9.140625" style="237"/>
    <col min="13306" max="13306" width="7.42578125" style="237" customWidth="1"/>
    <col min="13307" max="13307" width="7.140625" style="237" customWidth="1"/>
    <col min="13308" max="13310" width="0" style="237" hidden="1" customWidth="1"/>
    <col min="13311" max="13311" width="9.28515625" style="237" customWidth="1"/>
    <col min="13312" max="13313" width="6.7109375" style="237" customWidth="1"/>
    <col min="13314" max="13314" width="6.28515625" style="237" customWidth="1"/>
    <col min="13315" max="13316" width="5.5703125" style="237" customWidth="1"/>
    <col min="13317" max="13319" width="0" style="237" hidden="1" customWidth="1"/>
    <col min="13320" max="13558" width="9.140625" style="237"/>
    <col min="13559" max="13559" width="31.5703125" style="237" customWidth="1"/>
    <col min="13560" max="13560" width="32.5703125" style="237" customWidth="1"/>
    <col min="13561" max="13561" width="9.140625" style="237"/>
    <col min="13562" max="13562" width="7.42578125" style="237" customWidth="1"/>
    <col min="13563" max="13563" width="7.140625" style="237" customWidth="1"/>
    <col min="13564" max="13566" width="0" style="237" hidden="1" customWidth="1"/>
    <col min="13567" max="13567" width="9.28515625" style="237" customWidth="1"/>
    <col min="13568" max="13569" width="6.7109375" style="237" customWidth="1"/>
    <col min="13570" max="13570" width="6.28515625" style="237" customWidth="1"/>
    <col min="13571" max="13572" width="5.5703125" style="237" customWidth="1"/>
    <col min="13573" max="13575" width="0" style="237" hidden="1" customWidth="1"/>
    <col min="13576" max="13814" width="9.140625" style="237"/>
    <col min="13815" max="13815" width="31.5703125" style="237" customWidth="1"/>
    <col min="13816" max="13816" width="32.5703125" style="237" customWidth="1"/>
    <col min="13817" max="13817" width="9.140625" style="237"/>
    <col min="13818" max="13818" width="7.42578125" style="237" customWidth="1"/>
    <col min="13819" max="13819" width="7.140625" style="237" customWidth="1"/>
    <col min="13820" max="13822" width="0" style="237" hidden="1" customWidth="1"/>
    <col min="13823" max="13823" width="9.28515625" style="237" customWidth="1"/>
    <col min="13824" max="13825" width="6.7109375" style="237" customWidth="1"/>
    <col min="13826" max="13826" width="6.28515625" style="237" customWidth="1"/>
    <col min="13827" max="13828" width="5.5703125" style="237" customWidth="1"/>
    <col min="13829" max="13831" width="0" style="237" hidden="1" customWidth="1"/>
    <col min="13832" max="14070" width="9.140625" style="237"/>
    <col min="14071" max="14071" width="31.5703125" style="237" customWidth="1"/>
    <col min="14072" max="14072" width="32.5703125" style="237" customWidth="1"/>
    <col min="14073" max="14073" width="9.140625" style="237"/>
    <col min="14074" max="14074" width="7.42578125" style="237" customWidth="1"/>
    <col min="14075" max="14075" width="7.140625" style="237" customWidth="1"/>
    <col min="14076" max="14078" width="0" style="237" hidden="1" customWidth="1"/>
    <col min="14079" max="14079" width="9.28515625" style="237" customWidth="1"/>
    <col min="14080" max="14081" width="6.7109375" style="237" customWidth="1"/>
    <col min="14082" max="14082" width="6.28515625" style="237" customWidth="1"/>
    <col min="14083" max="14084" width="5.5703125" style="237" customWidth="1"/>
    <col min="14085" max="14087" width="0" style="237" hidden="1" customWidth="1"/>
    <col min="14088" max="14326" width="9.140625" style="237"/>
    <col min="14327" max="14327" width="31.5703125" style="237" customWidth="1"/>
    <col min="14328" max="14328" width="32.5703125" style="237" customWidth="1"/>
    <col min="14329" max="14329" width="9.140625" style="237"/>
    <col min="14330" max="14330" width="7.42578125" style="237" customWidth="1"/>
    <col min="14331" max="14331" width="7.140625" style="237" customWidth="1"/>
    <col min="14332" max="14334" width="0" style="237" hidden="1" customWidth="1"/>
    <col min="14335" max="14335" width="9.28515625" style="237" customWidth="1"/>
    <col min="14336" max="14337" width="6.7109375" style="237" customWidth="1"/>
    <col min="14338" max="14338" width="6.28515625" style="237" customWidth="1"/>
    <col min="14339" max="14340" width="5.5703125" style="237" customWidth="1"/>
    <col min="14341" max="14343" width="0" style="237" hidden="1" customWidth="1"/>
    <col min="14344" max="14582" width="9.140625" style="237"/>
    <col min="14583" max="14583" width="31.5703125" style="237" customWidth="1"/>
    <col min="14584" max="14584" width="32.5703125" style="237" customWidth="1"/>
    <col min="14585" max="14585" width="9.140625" style="237"/>
    <col min="14586" max="14586" width="7.42578125" style="237" customWidth="1"/>
    <col min="14587" max="14587" width="7.140625" style="237" customWidth="1"/>
    <col min="14588" max="14590" width="0" style="237" hidden="1" customWidth="1"/>
    <col min="14591" max="14591" width="9.28515625" style="237" customWidth="1"/>
    <col min="14592" max="14593" width="6.7109375" style="237" customWidth="1"/>
    <col min="14594" max="14594" width="6.28515625" style="237" customWidth="1"/>
    <col min="14595" max="14596" width="5.5703125" style="237" customWidth="1"/>
    <col min="14597" max="14599" width="0" style="237" hidden="1" customWidth="1"/>
    <col min="14600" max="14838" width="9.140625" style="237"/>
    <col min="14839" max="14839" width="31.5703125" style="237" customWidth="1"/>
    <col min="14840" max="14840" width="32.5703125" style="237" customWidth="1"/>
    <col min="14841" max="14841" width="9.140625" style="237"/>
    <col min="14842" max="14842" width="7.42578125" style="237" customWidth="1"/>
    <col min="14843" max="14843" width="7.140625" style="237" customWidth="1"/>
    <col min="14844" max="14846" width="0" style="237" hidden="1" customWidth="1"/>
    <col min="14847" max="14847" width="9.28515625" style="237" customWidth="1"/>
    <col min="14848" max="14849" width="6.7109375" style="237" customWidth="1"/>
    <col min="14850" max="14850" width="6.28515625" style="237" customWidth="1"/>
    <col min="14851" max="14852" width="5.5703125" style="237" customWidth="1"/>
    <col min="14853" max="14855" width="0" style="237" hidden="1" customWidth="1"/>
    <col min="14856" max="15094" width="9.140625" style="237"/>
    <col min="15095" max="15095" width="31.5703125" style="237" customWidth="1"/>
    <col min="15096" max="15096" width="32.5703125" style="237" customWidth="1"/>
    <col min="15097" max="15097" width="9.140625" style="237"/>
    <col min="15098" max="15098" width="7.42578125" style="237" customWidth="1"/>
    <col min="15099" max="15099" width="7.140625" style="237" customWidth="1"/>
    <col min="15100" max="15102" width="0" style="237" hidden="1" customWidth="1"/>
    <col min="15103" max="15103" width="9.28515625" style="237" customWidth="1"/>
    <col min="15104" max="15105" width="6.7109375" style="237" customWidth="1"/>
    <col min="15106" max="15106" width="6.28515625" style="237" customWidth="1"/>
    <col min="15107" max="15108" width="5.5703125" style="237" customWidth="1"/>
    <col min="15109" max="15111" width="0" style="237" hidden="1" customWidth="1"/>
    <col min="15112" max="15350" width="9.140625" style="237"/>
    <col min="15351" max="15351" width="31.5703125" style="237" customWidth="1"/>
    <col min="15352" max="15352" width="32.5703125" style="237" customWidth="1"/>
    <col min="15353" max="15353" width="9.140625" style="237"/>
    <col min="15354" max="15354" width="7.42578125" style="237" customWidth="1"/>
    <col min="15355" max="15355" width="7.140625" style="237" customWidth="1"/>
    <col min="15356" max="15358" width="0" style="237" hidden="1" customWidth="1"/>
    <col min="15359" max="15359" width="9.28515625" style="237" customWidth="1"/>
    <col min="15360" max="15361" width="6.7109375" style="237" customWidth="1"/>
    <col min="15362" max="15362" width="6.28515625" style="237" customWidth="1"/>
    <col min="15363" max="15364" width="5.5703125" style="237" customWidth="1"/>
    <col min="15365" max="15367" width="0" style="237" hidden="1" customWidth="1"/>
    <col min="15368" max="15606" width="9.140625" style="237"/>
    <col min="15607" max="15607" width="31.5703125" style="237" customWidth="1"/>
    <col min="15608" max="15608" width="32.5703125" style="237" customWidth="1"/>
    <col min="15609" max="15609" width="9.140625" style="237"/>
    <col min="15610" max="15610" width="7.42578125" style="237" customWidth="1"/>
    <col min="15611" max="15611" width="7.140625" style="237" customWidth="1"/>
    <col min="15612" max="15614" width="0" style="237" hidden="1" customWidth="1"/>
    <col min="15615" max="15615" width="9.28515625" style="237" customWidth="1"/>
    <col min="15616" max="15617" width="6.7109375" style="237" customWidth="1"/>
    <col min="15618" max="15618" width="6.28515625" style="237" customWidth="1"/>
    <col min="15619" max="15620" width="5.5703125" style="237" customWidth="1"/>
    <col min="15621" max="15623" width="0" style="237" hidden="1" customWidth="1"/>
    <col min="15624" max="15862" width="9.140625" style="237"/>
    <col min="15863" max="15863" width="31.5703125" style="237" customWidth="1"/>
    <col min="15864" max="15864" width="32.5703125" style="237" customWidth="1"/>
    <col min="15865" max="15865" width="9.140625" style="237"/>
    <col min="15866" max="15866" width="7.42578125" style="237" customWidth="1"/>
    <col min="15867" max="15867" width="7.140625" style="237" customWidth="1"/>
    <col min="15868" max="15870" width="0" style="237" hidden="1" customWidth="1"/>
    <col min="15871" max="15871" width="9.28515625" style="237" customWidth="1"/>
    <col min="15872" max="15873" width="6.7109375" style="237" customWidth="1"/>
    <col min="15874" max="15874" width="6.28515625" style="237" customWidth="1"/>
    <col min="15875" max="15876" width="5.5703125" style="237" customWidth="1"/>
    <col min="15877" max="15879" width="0" style="237" hidden="1" customWidth="1"/>
    <col min="15880" max="16118" width="9.140625" style="237"/>
    <col min="16119" max="16119" width="31.5703125" style="237" customWidth="1"/>
    <col min="16120" max="16120" width="32.5703125" style="237" customWidth="1"/>
    <col min="16121" max="16121" width="9.140625" style="237"/>
    <col min="16122" max="16122" width="7.42578125" style="237" customWidth="1"/>
    <col min="16123" max="16123" width="7.140625" style="237" customWidth="1"/>
    <col min="16124" max="16126" width="0" style="237" hidden="1" customWidth="1"/>
    <col min="16127" max="16127" width="9.28515625" style="237" customWidth="1"/>
    <col min="16128" max="16129" width="6.7109375" style="237" customWidth="1"/>
    <col min="16130" max="16130" width="6.28515625" style="237" customWidth="1"/>
    <col min="16131" max="16132" width="5.5703125" style="237" customWidth="1"/>
    <col min="16133" max="16135" width="0" style="237" hidden="1" customWidth="1"/>
    <col min="16136" max="16384" width="9.140625" style="237"/>
  </cols>
  <sheetData>
    <row r="1" spans="1:17" ht="25.9" customHeight="1" x14ac:dyDescent="0.3">
      <c r="A1" s="309" t="s">
        <v>218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236"/>
      <c r="M1" s="236"/>
      <c r="N1" s="236"/>
    </row>
    <row r="2" spans="1:17" ht="15.75" customHeight="1" x14ac:dyDescent="0.3">
      <c r="A2" s="238"/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</row>
    <row r="3" spans="1:17" ht="15.6" customHeight="1" thickBot="1" x14ac:dyDescent="0.3">
      <c r="A3" s="177" t="s">
        <v>219</v>
      </c>
      <c r="B3" s="177"/>
      <c r="F3" s="237"/>
      <c r="G3" s="237"/>
      <c r="H3" s="237"/>
      <c r="I3" s="237"/>
      <c r="J3" s="237"/>
      <c r="K3" s="237"/>
      <c r="M3" s="239"/>
      <c r="N3" s="239"/>
    </row>
    <row r="4" spans="1:17" ht="15.6" customHeight="1" x14ac:dyDescent="0.25">
      <c r="A4" s="313" t="s">
        <v>220</v>
      </c>
      <c r="B4" s="315" t="s">
        <v>221</v>
      </c>
      <c r="C4" s="306" t="s">
        <v>222</v>
      </c>
      <c r="D4" s="307"/>
      <c r="E4" s="308"/>
      <c r="F4" s="306" t="s">
        <v>122</v>
      </c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20"/>
    </row>
    <row r="5" spans="1:17" ht="57" customHeight="1" thickBot="1" x14ac:dyDescent="0.3">
      <c r="A5" s="314"/>
      <c r="B5" s="316"/>
      <c r="C5" s="310" t="s">
        <v>223</v>
      </c>
      <c r="D5" s="311"/>
      <c r="E5" s="317"/>
      <c r="F5" s="310" t="s">
        <v>224</v>
      </c>
      <c r="G5" s="311"/>
      <c r="H5" s="317"/>
      <c r="I5" s="310" t="s">
        <v>225</v>
      </c>
      <c r="J5" s="311"/>
      <c r="K5" s="317"/>
      <c r="L5" s="318" t="s">
        <v>226</v>
      </c>
      <c r="M5" s="318"/>
      <c r="N5" s="318"/>
      <c r="O5" s="310" t="s">
        <v>227</v>
      </c>
      <c r="P5" s="311"/>
      <c r="Q5" s="312"/>
    </row>
    <row r="6" spans="1:17" ht="22.9" customHeight="1" x14ac:dyDescent="0.25">
      <c r="A6" s="240"/>
      <c r="B6" s="241"/>
      <c r="C6" s="242" t="s">
        <v>125</v>
      </c>
      <c r="D6" s="242" t="s">
        <v>126</v>
      </c>
      <c r="E6" s="242" t="s">
        <v>127</v>
      </c>
      <c r="F6" s="242" t="s">
        <v>125</v>
      </c>
      <c r="G6" s="242" t="s">
        <v>126</v>
      </c>
      <c r="H6" s="242" t="s">
        <v>127</v>
      </c>
      <c r="I6" s="242" t="s">
        <v>125</v>
      </c>
      <c r="J6" s="242" t="s">
        <v>126</v>
      </c>
      <c r="K6" s="242" t="s">
        <v>127</v>
      </c>
      <c r="L6" s="242" t="s">
        <v>125</v>
      </c>
      <c r="M6" s="242" t="s">
        <v>126</v>
      </c>
      <c r="N6" s="242" t="s">
        <v>127</v>
      </c>
      <c r="O6" s="242" t="s">
        <v>125</v>
      </c>
      <c r="P6" s="242" t="s">
        <v>126</v>
      </c>
      <c r="Q6" s="243" t="s">
        <v>127</v>
      </c>
    </row>
    <row r="7" spans="1:17" ht="19.899999999999999" customHeight="1" x14ac:dyDescent="0.25">
      <c r="A7" s="244" t="s">
        <v>228</v>
      </c>
      <c r="B7" s="245" t="s">
        <v>229</v>
      </c>
      <c r="C7" s="246">
        <f>D7+E7</f>
        <v>406</v>
      </c>
      <c r="D7" s="246">
        <v>406</v>
      </c>
      <c r="E7" s="246"/>
      <c r="F7" s="246">
        <f>G7+H7</f>
        <v>0</v>
      </c>
      <c r="G7" s="246"/>
      <c r="H7" s="246"/>
      <c r="I7" s="246">
        <f>J7+K7</f>
        <v>0</v>
      </c>
      <c r="J7" s="246"/>
      <c r="K7" s="246"/>
      <c r="L7" s="246">
        <f>M7+N7</f>
        <v>406</v>
      </c>
      <c r="M7" s="246">
        <v>406</v>
      </c>
      <c r="N7" s="246"/>
      <c r="O7" s="246">
        <f>P7+Q7</f>
        <v>0</v>
      </c>
      <c r="P7" s="246"/>
      <c r="Q7" s="247"/>
    </row>
    <row r="8" spans="1:17" ht="19.899999999999999" customHeight="1" x14ac:dyDescent="0.25">
      <c r="A8" s="244"/>
      <c r="B8" s="245" t="s">
        <v>230</v>
      </c>
      <c r="C8" s="246">
        <f t="shared" ref="C8:C38" si="0">D8+E8</f>
        <v>0</v>
      </c>
      <c r="D8" s="246"/>
      <c r="E8" s="246"/>
      <c r="F8" s="246">
        <f t="shared" ref="F8:F38" si="1">G8+H8</f>
        <v>0</v>
      </c>
      <c r="G8" s="246"/>
      <c r="H8" s="246"/>
      <c r="I8" s="246">
        <f t="shared" ref="I8:I38" si="2">J8+K8</f>
        <v>0</v>
      </c>
      <c r="J8" s="246"/>
      <c r="K8" s="246"/>
      <c r="L8" s="246">
        <f t="shared" ref="L8:L38" si="3">M8+N8</f>
        <v>0</v>
      </c>
      <c r="M8" s="246"/>
      <c r="N8" s="246"/>
      <c r="O8" s="246">
        <f t="shared" ref="O8:O38" si="4">P8+Q8</f>
        <v>0</v>
      </c>
      <c r="P8" s="246"/>
      <c r="Q8" s="247"/>
    </row>
    <row r="9" spans="1:17" ht="64.900000000000006" customHeight="1" x14ac:dyDescent="0.25">
      <c r="A9" s="248"/>
      <c r="B9" s="245" t="s">
        <v>231</v>
      </c>
      <c r="C9" s="246">
        <f t="shared" si="0"/>
        <v>0</v>
      </c>
      <c r="D9" s="246"/>
      <c r="E9" s="246"/>
      <c r="F9" s="246">
        <f t="shared" si="1"/>
        <v>0</v>
      </c>
      <c r="G9" s="246"/>
      <c r="H9" s="246"/>
      <c r="I9" s="246">
        <f t="shared" si="2"/>
        <v>0</v>
      </c>
      <c r="J9" s="246"/>
      <c r="K9" s="246"/>
      <c r="L9" s="246">
        <f t="shared" si="3"/>
        <v>0</v>
      </c>
      <c r="M9" s="246"/>
      <c r="N9" s="246"/>
      <c r="O9" s="246">
        <f t="shared" si="4"/>
        <v>0</v>
      </c>
      <c r="P9" s="246"/>
      <c r="Q9" s="247"/>
    </row>
    <row r="10" spans="1:17" ht="19.899999999999999" customHeight="1" x14ac:dyDescent="0.25">
      <c r="A10" s="249" t="s">
        <v>232</v>
      </c>
      <c r="B10" s="245" t="s">
        <v>233</v>
      </c>
      <c r="C10" s="246">
        <f t="shared" si="0"/>
        <v>0</v>
      </c>
      <c r="D10" s="246"/>
      <c r="E10" s="246"/>
      <c r="F10" s="246">
        <f t="shared" si="1"/>
        <v>0</v>
      </c>
      <c r="G10" s="246"/>
      <c r="H10" s="246"/>
      <c r="I10" s="246">
        <f t="shared" si="2"/>
        <v>0</v>
      </c>
      <c r="J10" s="246"/>
      <c r="K10" s="246"/>
      <c r="L10" s="246">
        <f t="shared" si="3"/>
        <v>0</v>
      </c>
      <c r="M10" s="246"/>
      <c r="N10" s="246"/>
      <c r="O10" s="246">
        <f t="shared" si="4"/>
        <v>0</v>
      </c>
      <c r="P10" s="246"/>
      <c r="Q10" s="247"/>
    </row>
    <row r="11" spans="1:17" ht="19.899999999999999" customHeight="1" x14ac:dyDescent="0.25">
      <c r="A11" s="249" t="s">
        <v>234</v>
      </c>
      <c r="B11" s="245" t="s">
        <v>235</v>
      </c>
      <c r="C11" s="246">
        <f t="shared" si="0"/>
        <v>0</v>
      </c>
      <c r="D11" s="246"/>
      <c r="E11" s="246"/>
      <c r="F11" s="246">
        <f t="shared" si="1"/>
        <v>0</v>
      </c>
      <c r="G11" s="246"/>
      <c r="H11" s="246"/>
      <c r="I11" s="246">
        <f t="shared" si="2"/>
        <v>0</v>
      </c>
      <c r="J11" s="246"/>
      <c r="K11" s="246"/>
      <c r="L11" s="246">
        <f t="shared" si="3"/>
        <v>0</v>
      </c>
      <c r="M11" s="246"/>
      <c r="N11" s="246"/>
      <c r="O11" s="246">
        <f t="shared" si="4"/>
        <v>0</v>
      </c>
      <c r="P11" s="246"/>
      <c r="Q11" s="247"/>
    </row>
    <row r="12" spans="1:17" ht="19.899999999999999" customHeight="1" x14ac:dyDescent="0.25">
      <c r="A12" s="249" t="s">
        <v>236</v>
      </c>
      <c r="B12" s="245" t="s">
        <v>237</v>
      </c>
      <c r="C12" s="246">
        <f t="shared" si="0"/>
        <v>0</v>
      </c>
      <c r="D12" s="246"/>
      <c r="E12" s="246"/>
      <c r="F12" s="246">
        <f t="shared" si="1"/>
        <v>0</v>
      </c>
      <c r="G12" s="246"/>
      <c r="H12" s="246"/>
      <c r="I12" s="246">
        <f t="shared" si="2"/>
        <v>0</v>
      </c>
      <c r="J12" s="246"/>
      <c r="K12" s="246"/>
      <c r="L12" s="246">
        <f t="shared" si="3"/>
        <v>0</v>
      </c>
      <c r="M12" s="246"/>
      <c r="N12" s="246"/>
      <c r="O12" s="246">
        <f t="shared" si="4"/>
        <v>0</v>
      </c>
      <c r="P12" s="246"/>
      <c r="Q12" s="247"/>
    </row>
    <row r="13" spans="1:17" ht="19.899999999999999" customHeight="1" x14ac:dyDescent="0.25">
      <c r="A13" s="250" t="s">
        <v>140</v>
      </c>
      <c r="B13" s="245" t="s">
        <v>141</v>
      </c>
      <c r="C13" s="246">
        <f t="shared" si="0"/>
        <v>0</v>
      </c>
      <c r="D13" s="246"/>
      <c r="E13" s="246"/>
      <c r="F13" s="246">
        <f t="shared" si="1"/>
        <v>0</v>
      </c>
      <c r="G13" s="246"/>
      <c r="H13" s="246"/>
      <c r="I13" s="246">
        <f t="shared" si="2"/>
        <v>0</v>
      </c>
      <c r="J13" s="246"/>
      <c r="K13" s="246"/>
      <c r="L13" s="246">
        <f t="shared" si="3"/>
        <v>0</v>
      </c>
      <c r="M13" s="246"/>
      <c r="N13" s="246"/>
      <c r="O13" s="246">
        <f t="shared" si="4"/>
        <v>0</v>
      </c>
      <c r="P13" s="246"/>
      <c r="Q13" s="247"/>
    </row>
    <row r="14" spans="1:17" ht="16.149999999999999" customHeight="1" x14ac:dyDescent="0.25">
      <c r="A14" s="249" t="s">
        <v>238</v>
      </c>
      <c r="B14" s="245" t="s">
        <v>239</v>
      </c>
      <c r="C14" s="246">
        <f t="shared" si="0"/>
        <v>0</v>
      </c>
      <c r="D14" s="246"/>
      <c r="E14" s="246"/>
      <c r="F14" s="246">
        <f t="shared" si="1"/>
        <v>0</v>
      </c>
      <c r="G14" s="246"/>
      <c r="H14" s="246"/>
      <c r="I14" s="246">
        <f t="shared" si="2"/>
        <v>0</v>
      </c>
      <c r="J14" s="246"/>
      <c r="K14" s="246"/>
      <c r="L14" s="246">
        <f t="shared" si="3"/>
        <v>0</v>
      </c>
      <c r="M14" s="246"/>
      <c r="N14" s="246"/>
      <c r="O14" s="246">
        <f t="shared" si="4"/>
        <v>0</v>
      </c>
      <c r="P14" s="246"/>
      <c r="Q14" s="247"/>
    </row>
    <row r="15" spans="1:17" ht="19.899999999999999" customHeight="1" x14ac:dyDescent="0.25">
      <c r="A15" s="249" t="s">
        <v>240</v>
      </c>
      <c r="B15" s="245" t="s">
        <v>241</v>
      </c>
      <c r="C15" s="246">
        <f t="shared" si="0"/>
        <v>0</v>
      </c>
      <c r="D15" s="246"/>
      <c r="E15" s="246"/>
      <c r="F15" s="246">
        <f t="shared" si="1"/>
        <v>0</v>
      </c>
      <c r="G15" s="246"/>
      <c r="H15" s="246"/>
      <c r="I15" s="246">
        <f t="shared" si="2"/>
        <v>0</v>
      </c>
      <c r="J15" s="246"/>
      <c r="K15" s="246"/>
      <c r="L15" s="246">
        <f t="shared" si="3"/>
        <v>0</v>
      </c>
      <c r="M15" s="246"/>
      <c r="N15" s="246"/>
      <c r="O15" s="246">
        <f t="shared" si="4"/>
        <v>0</v>
      </c>
      <c r="P15" s="246"/>
      <c r="Q15" s="247"/>
    </row>
    <row r="16" spans="1:17" ht="19.899999999999999" customHeight="1" x14ac:dyDescent="0.25">
      <c r="A16" s="249" t="s">
        <v>242</v>
      </c>
      <c r="B16" s="245" t="s">
        <v>243</v>
      </c>
      <c r="C16" s="246">
        <f t="shared" si="0"/>
        <v>0</v>
      </c>
      <c r="D16" s="246"/>
      <c r="E16" s="246"/>
      <c r="F16" s="246">
        <f t="shared" si="1"/>
        <v>0</v>
      </c>
      <c r="G16" s="246"/>
      <c r="H16" s="246"/>
      <c r="I16" s="246">
        <f t="shared" si="2"/>
        <v>0</v>
      </c>
      <c r="J16" s="246"/>
      <c r="K16" s="246"/>
      <c r="L16" s="246">
        <f t="shared" si="3"/>
        <v>0</v>
      </c>
      <c r="M16" s="246"/>
      <c r="N16" s="246"/>
      <c r="O16" s="246">
        <f t="shared" si="4"/>
        <v>0</v>
      </c>
      <c r="P16" s="246"/>
      <c r="Q16" s="247"/>
    </row>
    <row r="17" spans="1:17" ht="19.899999999999999" customHeight="1" x14ac:dyDescent="0.25">
      <c r="A17" s="249" t="s">
        <v>152</v>
      </c>
      <c r="B17" s="245" t="s">
        <v>153</v>
      </c>
      <c r="C17" s="246">
        <f t="shared" si="0"/>
        <v>0</v>
      </c>
      <c r="D17" s="246"/>
      <c r="E17" s="246"/>
      <c r="F17" s="246">
        <f t="shared" si="1"/>
        <v>0</v>
      </c>
      <c r="G17" s="246"/>
      <c r="H17" s="246"/>
      <c r="I17" s="246">
        <f t="shared" si="2"/>
        <v>0</v>
      </c>
      <c r="J17" s="246"/>
      <c r="K17" s="246"/>
      <c r="L17" s="246">
        <f t="shared" si="3"/>
        <v>0</v>
      </c>
      <c r="M17" s="246"/>
      <c r="N17" s="246"/>
      <c r="O17" s="246">
        <f t="shared" si="4"/>
        <v>0</v>
      </c>
      <c r="P17" s="246"/>
      <c r="Q17" s="247"/>
    </row>
    <row r="18" spans="1:17" ht="19.899999999999999" customHeight="1" x14ac:dyDescent="0.25">
      <c r="A18" s="249" t="s">
        <v>244</v>
      </c>
      <c r="B18" s="245" t="s">
        <v>245</v>
      </c>
      <c r="C18" s="246">
        <f t="shared" si="0"/>
        <v>0</v>
      </c>
      <c r="D18" s="246"/>
      <c r="E18" s="246"/>
      <c r="F18" s="246">
        <f t="shared" si="1"/>
        <v>0</v>
      </c>
      <c r="G18" s="246"/>
      <c r="H18" s="246"/>
      <c r="I18" s="246">
        <f t="shared" si="2"/>
        <v>0</v>
      </c>
      <c r="J18" s="246"/>
      <c r="K18" s="246"/>
      <c r="L18" s="246">
        <f t="shared" si="3"/>
        <v>0</v>
      </c>
      <c r="M18" s="246"/>
      <c r="N18" s="246"/>
      <c r="O18" s="246">
        <f t="shared" si="4"/>
        <v>0</v>
      </c>
      <c r="P18" s="246"/>
      <c r="Q18" s="247"/>
    </row>
    <row r="19" spans="1:17" ht="19.899999999999999" customHeight="1" x14ac:dyDescent="0.25">
      <c r="A19" s="249" t="s">
        <v>246</v>
      </c>
      <c r="B19" s="245"/>
      <c r="C19" s="246">
        <f t="shared" si="0"/>
        <v>0</v>
      </c>
      <c r="D19" s="246">
        <f>SUM(D20:D22)</f>
        <v>0</v>
      </c>
      <c r="E19" s="246">
        <f>SUM(E20:E22)</f>
        <v>0</v>
      </c>
      <c r="F19" s="246">
        <f t="shared" si="1"/>
        <v>0</v>
      </c>
      <c r="G19" s="246">
        <f t="shared" ref="G19:H19" si="5">SUM(G20:G22)</f>
        <v>0</v>
      </c>
      <c r="H19" s="246">
        <f t="shared" si="5"/>
        <v>0</v>
      </c>
      <c r="I19" s="246">
        <f t="shared" si="2"/>
        <v>0</v>
      </c>
      <c r="J19" s="246">
        <f>SUM(J20:J22)</f>
        <v>0</v>
      </c>
      <c r="K19" s="246">
        <f>SUM(K20:K22)</f>
        <v>0</v>
      </c>
      <c r="L19" s="246">
        <f t="shared" si="3"/>
        <v>0</v>
      </c>
      <c r="M19" s="246">
        <f>SUM(M20:M22)</f>
        <v>0</v>
      </c>
      <c r="N19" s="246">
        <f>SUM(N20:N22)</f>
        <v>0</v>
      </c>
      <c r="O19" s="246">
        <f t="shared" si="4"/>
        <v>0</v>
      </c>
      <c r="P19" s="246">
        <f>SUM(P20:P22)</f>
        <v>0</v>
      </c>
      <c r="Q19" s="247">
        <f>SUM(Q20:Q22)</f>
        <v>0</v>
      </c>
    </row>
    <row r="20" spans="1:17" ht="19.899999999999999" customHeight="1" x14ac:dyDescent="0.25">
      <c r="A20" s="251" t="s">
        <v>247</v>
      </c>
      <c r="B20" s="252" t="s">
        <v>248</v>
      </c>
      <c r="C20" s="246">
        <f t="shared" si="0"/>
        <v>0</v>
      </c>
      <c r="D20" s="246"/>
      <c r="E20" s="246"/>
      <c r="F20" s="246">
        <f t="shared" si="1"/>
        <v>0</v>
      </c>
      <c r="G20" s="246"/>
      <c r="H20" s="246"/>
      <c r="I20" s="246">
        <f t="shared" si="2"/>
        <v>0</v>
      </c>
      <c r="J20" s="246"/>
      <c r="K20" s="246"/>
      <c r="L20" s="246">
        <f t="shared" si="3"/>
        <v>0</v>
      </c>
      <c r="M20" s="246"/>
      <c r="N20" s="246"/>
      <c r="O20" s="246">
        <f t="shared" si="4"/>
        <v>0</v>
      </c>
      <c r="P20" s="246"/>
      <c r="Q20" s="247"/>
    </row>
    <row r="21" spans="1:17" ht="47.45" customHeight="1" x14ac:dyDescent="0.25">
      <c r="A21" s="249"/>
      <c r="B21" s="253" t="s">
        <v>249</v>
      </c>
      <c r="C21" s="246">
        <f t="shared" si="0"/>
        <v>0</v>
      </c>
      <c r="D21" s="246"/>
      <c r="E21" s="246"/>
      <c r="F21" s="246">
        <f t="shared" si="1"/>
        <v>0</v>
      </c>
      <c r="G21" s="246"/>
      <c r="H21" s="246"/>
      <c r="I21" s="246">
        <f t="shared" si="2"/>
        <v>0</v>
      </c>
      <c r="J21" s="246"/>
      <c r="K21" s="246"/>
      <c r="L21" s="246">
        <f t="shared" si="3"/>
        <v>0</v>
      </c>
      <c r="M21" s="246"/>
      <c r="N21" s="246"/>
      <c r="O21" s="246">
        <f t="shared" si="4"/>
        <v>0</v>
      </c>
      <c r="P21" s="246"/>
      <c r="Q21" s="247"/>
    </row>
    <row r="22" spans="1:17" ht="32.450000000000003" customHeight="1" x14ac:dyDescent="0.25">
      <c r="A22" s="254"/>
      <c r="B22" s="253" t="s">
        <v>250</v>
      </c>
      <c r="C22" s="246">
        <f t="shared" si="0"/>
        <v>0</v>
      </c>
      <c r="D22" s="246"/>
      <c r="E22" s="246"/>
      <c r="F22" s="246">
        <f t="shared" si="1"/>
        <v>0</v>
      </c>
      <c r="G22" s="246"/>
      <c r="H22" s="246"/>
      <c r="I22" s="246">
        <f t="shared" si="2"/>
        <v>0</v>
      </c>
      <c r="J22" s="246"/>
      <c r="K22" s="246"/>
      <c r="L22" s="246">
        <f t="shared" si="3"/>
        <v>0</v>
      </c>
      <c r="M22" s="246"/>
      <c r="N22" s="246"/>
      <c r="O22" s="246">
        <f t="shared" si="4"/>
        <v>0</v>
      </c>
      <c r="P22" s="246"/>
      <c r="Q22" s="247"/>
    </row>
    <row r="23" spans="1:17" ht="23.45" customHeight="1" x14ac:dyDescent="0.25">
      <c r="A23" s="249" t="s">
        <v>251</v>
      </c>
      <c r="B23" s="253" t="s">
        <v>252</v>
      </c>
      <c r="C23" s="246">
        <f t="shared" si="0"/>
        <v>176</v>
      </c>
      <c r="D23" s="246">
        <v>176</v>
      </c>
      <c r="E23" s="246"/>
      <c r="F23" s="246">
        <f t="shared" si="1"/>
        <v>0</v>
      </c>
      <c r="G23" s="246"/>
      <c r="H23" s="246"/>
      <c r="I23" s="246">
        <f t="shared" si="2"/>
        <v>0</v>
      </c>
      <c r="J23" s="246"/>
      <c r="K23" s="246"/>
      <c r="L23" s="246">
        <f t="shared" si="3"/>
        <v>176</v>
      </c>
      <c r="M23" s="246">
        <v>176</v>
      </c>
      <c r="N23" s="246"/>
      <c r="O23" s="246">
        <f t="shared" si="4"/>
        <v>0</v>
      </c>
      <c r="P23" s="246"/>
      <c r="Q23" s="247"/>
    </row>
    <row r="24" spans="1:17" ht="19.899999999999999" customHeight="1" x14ac:dyDescent="0.25">
      <c r="A24" s="250" t="s">
        <v>174</v>
      </c>
      <c r="B24" s="245" t="s">
        <v>175</v>
      </c>
      <c r="C24" s="246">
        <f t="shared" si="0"/>
        <v>20</v>
      </c>
      <c r="D24" s="246">
        <v>20</v>
      </c>
      <c r="E24" s="246"/>
      <c r="F24" s="246">
        <f t="shared" si="1"/>
        <v>20</v>
      </c>
      <c r="G24" s="246">
        <v>20</v>
      </c>
      <c r="H24" s="246"/>
      <c r="I24" s="246">
        <f t="shared" si="2"/>
        <v>0</v>
      </c>
      <c r="J24" s="246"/>
      <c r="K24" s="246"/>
      <c r="L24" s="246">
        <f t="shared" si="3"/>
        <v>20</v>
      </c>
      <c r="M24" s="246">
        <v>20</v>
      </c>
      <c r="N24" s="246"/>
      <c r="O24" s="246">
        <f t="shared" si="4"/>
        <v>0</v>
      </c>
      <c r="P24" s="246"/>
      <c r="Q24" s="247"/>
    </row>
    <row r="25" spans="1:17" ht="19.899999999999999" customHeight="1" x14ac:dyDescent="0.25">
      <c r="A25" s="249" t="s">
        <v>253</v>
      </c>
      <c r="B25" s="245" t="s">
        <v>177</v>
      </c>
      <c r="C25" s="246">
        <f t="shared" si="0"/>
        <v>176</v>
      </c>
      <c r="D25" s="246">
        <v>176</v>
      </c>
      <c r="E25" s="246"/>
      <c r="F25" s="246">
        <f t="shared" si="1"/>
        <v>0</v>
      </c>
      <c r="G25" s="246"/>
      <c r="H25" s="246"/>
      <c r="I25" s="246">
        <f t="shared" si="2"/>
        <v>0</v>
      </c>
      <c r="J25" s="246"/>
      <c r="K25" s="246"/>
      <c r="L25" s="246">
        <f t="shared" si="3"/>
        <v>176</v>
      </c>
      <c r="M25" s="246">
        <v>176</v>
      </c>
      <c r="N25" s="246"/>
      <c r="O25" s="246">
        <f t="shared" si="4"/>
        <v>0</v>
      </c>
      <c r="P25" s="246"/>
      <c r="Q25" s="247"/>
    </row>
    <row r="26" spans="1:17" ht="19.899999999999999" customHeight="1" x14ac:dyDescent="0.25">
      <c r="A26" s="249" t="s">
        <v>254</v>
      </c>
      <c r="B26" s="245" t="s">
        <v>255</v>
      </c>
      <c r="C26" s="246">
        <f t="shared" si="0"/>
        <v>176</v>
      </c>
      <c r="D26" s="246">
        <v>176</v>
      </c>
      <c r="E26" s="246"/>
      <c r="F26" s="246">
        <f t="shared" si="1"/>
        <v>0</v>
      </c>
      <c r="G26" s="246"/>
      <c r="H26" s="246"/>
      <c r="I26" s="246">
        <f t="shared" si="2"/>
        <v>0</v>
      </c>
      <c r="J26" s="246"/>
      <c r="K26" s="246"/>
      <c r="L26" s="246">
        <f t="shared" si="3"/>
        <v>176</v>
      </c>
      <c r="M26" s="246">
        <v>176</v>
      </c>
      <c r="N26" s="246"/>
      <c r="O26" s="246">
        <f t="shared" si="4"/>
        <v>0</v>
      </c>
      <c r="P26" s="246"/>
      <c r="Q26" s="247"/>
    </row>
    <row r="27" spans="1:17" ht="19.899999999999999" customHeight="1" x14ac:dyDescent="0.25">
      <c r="A27" s="249" t="s">
        <v>256</v>
      </c>
      <c r="B27" s="245" t="s">
        <v>257</v>
      </c>
      <c r="C27" s="246">
        <f t="shared" si="0"/>
        <v>484</v>
      </c>
      <c r="D27" s="255"/>
      <c r="E27" s="246">
        <v>484</v>
      </c>
      <c r="F27" s="246">
        <f t="shared" si="1"/>
        <v>0</v>
      </c>
      <c r="G27" s="246"/>
      <c r="H27" s="246"/>
      <c r="I27" s="246">
        <f t="shared" si="2"/>
        <v>484</v>
      </c>
      <c r="J27" s="246"/>
      <c r="K27" s="246">
        <v>484</v>
      </c>
      <c r="L27" s="246">
        <f t="shared" si="3"/>
        <v>0</v>
      </c>
      <c r="M27" s="246"/>
      <c r="N27" s="246"/>
      <c r="O27" s="246">
        <f t="shared" si="4"/>
        <v>0</v>
      </c>
      <c r="P27" s="246"/>
      <c r="Q27" s="247"/>
    </row>
    <row r="28" spans="1:17" ht="19.899999999999999" customHeight="1" x14ac:dyDescent="0.25">
      <c r="A28" s="249" t="s">
        <v>258</v>
      </c>
      <c r="B28" s="245" t="s">
        <v>259</v>
      </c>
      <c r="C28" s="246">
        <f t="shared" si="0"/>
        <v>0</v>
      </c>
      <c r="D28" s="246"/>
      <c r="E28" s="246"/>
      <c r="F28" s="246">
        <f t="shared" si="1"/>
        <v>0</v>
      </c>
      <c r="G28" s="246"/>
      <c r="H28" s="246"/>
      <c r="I28" s="246">
        <f t="shared" si="2"/>
        <v>0</v>
      </c>
      <c r="J28" s="246"/>
      <c r="K28" s="246"/>
      <c r="L28" s="246">
        <f t="shared" si="3"/>
        <v>0</v>
      </c>
      <c r="M28" s="246"/>
      <c r="N28" s="246"/>
      <c r="O28" s="246">
        <f t="shared" si="4"/>
        <v>0</v>
      </c>
      <c r="P28" s="246"/>
      <c r="Q28" s="247"/>
    </row>
    <row r="29" spans="1:17" ht="19.899999999999999" customHeight="1" x14ac:dyDescent="0.25">
      <c r="A29" s="256" t="s">
        <v>260</v>
      </c>
      <c r="B29" s="245" t="s">
        <v>261</v>
      </c>
      <c r="C29" s="246">
        <f t="shared" si="0"/>
        <v>0</v>
      </c>
      <c r="D29" s="246"/>
      <c r="E29" s="246"/>
      <c r="F29" s="246">
        <f t="shared" si="1"/>
        <v>0</v>
      </c>
      <c r="G29" s="246"/>
      <c r="H29" s="246"/>
      <c r="I29" s="246">
        <f t="shared" si="2"/>
        <v>0</v>
      </c>
      <c r="J29" s="246"/>
      <c r="K29" s="246"/>
      <c r="L29" s="246">
        <f t="shared" si="3"/>
        <v>0</v>
      </c>
      <c r="M29" s="246"/>
      <c r="N29" s="246"/>
      <c r="O29" s="246">
        <f t="shared" si="4"/>
        <v>0</v>
      </c>
      <c r="P29" s="246"/>
      <c r="Q29" s="247"/>
    </row>
    <row r="30" spans="1:17" ht="19.899999999999999" customHeight="1" x14ac:dyDescent="0.25">
      <c r="A30" s="249" t="s">
        <v>262</v>
      </c>
      <c r="B30" s="245" t="s">
        <v>263</v>
      </c>
      <c r="C30" s="246">
        <f t="shared" si="0"/>
        <v>0</v>
      </c>
      <c r="D30" s="246"/>
      <c r="E30" s="246"/>
      <c r="F30" s="246">
        <f t="shared" si="1"/>
        <v>0</v>
      </c>
      <c r="G30" s="246"/>
      <c r="H30" s="246"/>
      <c r="I30" s="246">
        <f t="shared" si="2"/>
        <v>0</v>
      </c>
      <c r="J30" s="246"/>
      <c r="K30" s="246"/>
      <c r="L30" s="246">
        <f t="shared" si="3"/>
        <v>0</v>
      </c>
      <c r="M30" s="246"/>
      <c r="N30" s="246"/>
      <c r="O30" s="246">
        <f t="shared" si="4"/>
        <v>0</v>
      </c>
      <c r="P30" s="246"/>
      <c r="Q30" s="247"/>
    </row>
    <row r="31" spans="1:17" ht="19.899999999999999" customHeight="1" x14ac:dyDescent="0.25">
      <c r="A31" s="249" t="s">
        <v>264</v>
      </c>
      <c r="B31" s="245" t="s">
        <v>265</v>
      </c>
      <c r="C31" s="246">
        <f t="shared" si="0"/>
        <v>632</v>
      </c>
      <c r="D31" s="246">
        <v>632</v>
      </c>
      <c r="E31" s="246"/>
      <c r="F31" s="246">
        <f t="shared" si="1"/>
        <v>0</v>
      </c>
      <c r="G31" s="246"/>
      <c r="H31" s="246"/>
      <c r="I31" s="246">
        <f t="shared" si="2"/>
        <v>632</v>
      </c>
      <c r="J31" s="246">
        <v>632</v>
      </c>
      <c r="K31" s="246"/>
      <c r="L31" s="246">
        <f t="shared" si="3"/>
        <v>0</v>
      </c>
      <c r="M31" s="246"/>
      <c r="N31" s="246"/>
      <c r="O31" s="246">
        <f t="shared" si="4"/>
        <v>0</v>
      </c>
      <c r="P31" s="246"/>
      <c r="Q31" s="247"/>
    </row>
    <row r="32" spans="1:17" ht="19.899999999999999" customHeight="1" x14ac:dyDescent="0.25">
      <c r="A32" s="249" t="s">
        <v>266</v>
      </c>
      <c r="B32" s="245" t="s">
        <v>267</v>
      </c>
      <c r="C32" s="246">
        <f t="shared" si="0"/>
        <v>0</v>
      </c>
      <c r="D32" s="246"/>
      <c r="E32" s="246"/>
      <c r="F32" s="246">
        <f t="shared" si="1"/>
        <v>0</v>
      </c>
      <c r="G32" s="246"/>
      <c r="H32" s="246"/>
      <c r="I32" s="246">
        <f t="shared" si="2"/>
        <v>0</v>
      </c>
      <c r="J32" s="246"/>
      <c r="K32" s="246"/>
      <c r="L32" s="246">
        <f t="shared" si="3"/>
        <v>0</v>
      </c>
      <c r="M32" s="246"/>
      <c r="N32" s="246"/>
      <c r="O32" s="246">
        <f t="shared" si="4"/>
        <v>0</v>
      </c>
      <c r="P32" s="246"/>
      <c r="Q32" s="247"/>
    </row>
    <row r="33" spans="1:17" ht="19.899999999999999" customHeight="1" x14ac:dyDescent="0.25">
      <c r="A33" s="256"/>
      <c r="B33" s="245" t="s">
        <v>268</v>
      </c>
      <c r="C33" s="246">
        <f t="shared" si="0"/>
        <v>0</v>
      </c>
      <c r="D33" s="246"/>
      <c r="E33" s="246"/>
      <c r="F33" s="246">
        <f t="shared" si="1"/>
        <v>0</v>
      </c>
      <c r="G33" s="246"/>
      <c r="H33" s="246"/>
      <c r="I33" s="246">
        <f t="shared" si="2"/>
        <v>0</v>
      </c>
      <c r="J33" s="246"/>
      <c r="K33" s="246"/>
      <c r="L33" s="246">
        <f t="shared" si="3"/>
        <v>0</v>
      </c>
      <c r="M33" s="246"/>
      <c r="N33" s="246"/>
      <c r="O33" s="246">
        <f t="shared" si="4"/>
        <v>0</v>
      </c>
      <c r="P33" s="246"/>
      <c r="Q33" s="247"/>
    </row>
    <row r="34" spans="1:17" ht="19.899999999999999" customHeight="1" x14ac:dyDescent="0.25">
      <c r="A34" s="256" t="s">
        <v>269</v>
      </c>
      <c r="B34" s="245" t="s">
        <v>270</v>
      </c>
      <c r="C34" s="246">
        <f t="shared" si="0"/>
        <v>136</v>
      </c>
      <c r="D34" s="246">
        <v>136</v>
      </c>
      <c r="E34" s="246"/>
      <c r="F34" s="246">
        <f t="shared" si="1"/>
        <v>0</v>
      </c>
      <c r="G34" s="246"/>
      <c r="H34" s="246"/>
      <c r="I34" s="246">
        <f t="shared" si="2"/>
        <v>0</v>
      </c>
      <c r="J34" s="246"/>
      <c r="K34" s="246"/>
      <c r="L34" s="246">
        <f t="shared" si="3"/>
        <v>136</v>
      </c>
      <c r="M34" s="246">
        <v>136</v>
      </c>
      <c r="N34" s="246"/>
      <c r="O34" s="246">
        <f t="shared" si="4"/>
        <v>0</v>
      </c>
      <c r="P34" s="246"/>
      <c r="Q34" s="247"/>
    </row>
    <row r="35" spans="1:17" ht="19.899999999999999" customHeight="1" x14ac:dyDescent="0.25">
      <c r="A35" s="256" t="s">
        <v>271</v>
      </c>
      <c r="B35" s="245" t="s">
        <v>201</v>
      </c>
      <c r="C35" s="246">
        <f t="shared" si="0"/>
        <v>176</v>
      </c>
      <c r="D35" s="246">
        <v>176</v>
      </c>
      <c r="E35" s="246"/>
      <c r="F35" s="246">
        <f t="shared" si="1"/>
        <v>0</v>
      </c>
      <c r="G35" s="246"/>
      <c r="H35" s="246"/>
      <c r="I35" s="246">
        <f t="shared" si="2"/>
        <v>0</v>
      </c>
      <c r="J35" s="246"/>
      <c r="K35" s="246"/>
      <c r="L35" s="246">
        <f t="shared" si="3"/>
        <v>176</v>
      </c>
      <c r="M35" s="246">
        <v>176</v>
      </c>
      <c r="N35" s="246"/>
      <c r="O35" s="246">
        <f t="shared" si="4"/>
        <v>0</v>
      </c>
      <c r="P35" s="246"/>
      <c r="Q35" s="247"/>
    </row>
    <row r="36" spans="1:17" ht="19.899999999999999" customHeight="1" x14ac:dyDescent="0.25">
      <c r="A36" s="249" t="s">
        <v>272</v>
      </c>
      <c r="B36" s="245" t="s">
        <v>273</v>
      </c>
      <c r="C36" s="246">
        <f t="shared" si="0"/>
        <v>0</v>
      </c>
      <c r="D36" s="246"/>
      <c r="E36" s="246"/>
      <c r="F36" s="246">
        <f t="shared" si="1"/>
        <v>0</v>
      </c>
      <c r="G36" s="246"/>
      <c r="H36" s="246"/>
      <c r="I36" s="246">
        <f t="shared" si="2"/>
        <v>0</v>
      </c>
      <c r="J36" s="246"/>
      <c r="K36" s="246"/>
      <c r="L36" s="246">
        <f t="shared" si="3"/>
        <v>0</v>
      </c>
      <c r="M36" s="246"/>
      <c r="N36" s="246"/>
      <c r="O36" s="246">
        <f t="shared" si="4"/>
        <v>0</v>
      </c>
      <c r="P36" s="246"/>
      <c r="Q36" s="247"/>
    </row>
    <row r="37" spans="1:17" ht="19.899999999999999" customHeight="1" x14ac:dyDescent="0.25">
      <c r="A37" s="249" t="s">
        <v>274</v>
      </c>
      <c r="B37" s="245" t="s">
        <v>275</v>
      </c>
      <c r="C37" s="246">
        <f t="shared" si="0"/>
        <v>660</v>
      </c>
      <c r="D37" s="246">
        <v>660</v>
      </c>
      <c r="E37" s="246"/>
      <c r="F37" s="246">
        <f t="shared" si="1"/>
        <v>0</v>
      </c>
      <c r="G37" s="246"/>
      <c r="H37" s="246"/>
      <c r="I37" s="246">
        <f t="shared" si="2"/>
        <v>660</v>
      </c>
      <c r="J37" s="246">
        <v>660</v>
      </c>
      <c r="K37" s="246"/>
      <c r="L37" s="246">
        <f t="shared" si="3"/>
        <v>0</v>
      </c>
      <c r="M37" s="246"/>
      <c r="N37" s="246"/>
      <c r="O37" s="246">
        <f t="shared" si="4"/>
        <v>0</v>
      </c>
      <c r="P37" s="246"/>
      <c r="Q37" s="247"/>
    </row>
    <row r="38" spans="1:17" s="262" customFormat="1" ht="31.9" customHeight="1" thickBot="1" x14ac:dyDescent="0.25">
      <c r="A38" s="257" t="s">
        <v>91</v>
      </c>
      <c r="B38" s="258"/>
      <c r="C38" s="259">
        <f t="shared" si="0"/>
        <v>3042</v>
      </c>
      <c r="D38" s="259">
        <f>SUM(D7:D19)+SUM(D23:D37)</f>
        <v>2558</v>
      </c>
      <c r="E38" s="259">
        <f t="shared" ref="E38:N38" si="6">SUM(E7:E19)+SUM(E23:E37)</f>
        <v>484</v>
      </c>
      <c r="F38" s="260">
        <f t="shared" si="1"/>
        <v>20</v>
      </c>
      <c r="G38" s="259">
        <f t="shared" si="6"/>
        <v>20</v>
      </c>
      <c r="H38" s="259">
        <f t="shared" si="6"/>
        <v>0</v>
      </c>
      <c r="I38" s="259">
        <f t="shared" si="2"/>
        <v>1776</v>
      </c>
      <c r="J38" s="259">
        <f t="shared" si="6"/>
        <v>1292</v>
      </c>
      <c r="K38" s="259">
        <f t="shared" si="6"/>
        <v>484</v>
      </c>
      <c r="L38" s="259">
        <f t="shared" si="3"/>
        <v>1266</v>
      </c>
      <c r="M38" s="259">
        <f t="shared" si="6"/>
        <v>1266</v>
      </c>
      <c r="N38" s="259">
        <f t="shared" si="6"/>
        <v>0</v>
      </c>
      <c r="O38" s="259">
        <f t="shared" si="4"/>
        <v>0</v>
      </c>
      <c r="P38" s="259">
        <f t="shared" ref="P38:Q38" si="7">SUM(P7:P19)+SUM(P23:P37)</f>
        <v>0</v>
      </c>
      <c r="Q38" s="261">
        <f t="shared" si="7"/>
        <v>0</v>
      </c>
    </row>
    <row r="39" spans="1:17" s="262" customFormat="1" ht="31.9" customHeight="1" x14ac:dyDescent="0.2">
      <c r="A39" s="263"/>
      <c r="B39" s="264"/>
      <c r="C39" s="265"/>
      <c r="D39" s="266"/>
      <c r="E39" s="266"/>
      <c r="F39" s="265"/>
      <c r="G39" s="265"/>
      <c r="H39" s="265"/>
      <c r="I39" s="265"/>
      <c r="J39" s="266"/>
      <c r="K39" s="266"/>
      <c r="L39" s="265"/>
      <c r="M39" s="266"/>
      <c r="N39" s="266"/>
      <c r="O39" s="267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51181102362204722" right="0" top="0.35433070866141736" bottom="0" header="0.31496062992125984" footer="0.31496062992125984"/>
  <pageSetup paperSize="9" scale="49" orientation="portrait" r:id="rId1"/>
  <colBreaks count="1" manualBreakCount="1">
    <brk id="11" max="37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64" zoomScale="98" zoomScaleNormal="60" zoomScaleSheetLayoutView="98" workbookViewId="0">
      <selection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17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9"/>
      <c r="C4" s="29"/>
      <c r="D4" s="29"/>
      <c r="E4" s="136"/>
      <c r="F4" s="29"/>
      <c r="G4" s="29"/>
      <c r="H4" s="29"/>
      <c r="I4" s="29"/>
      <c r="J4" s="29"/>
      <c r="K4" s="136"/>
      <c r="L4" s="29"/>
      <c r="M4" s="29"/>
      <c r="N4" s="29"/>
    </row>
    <row r="5" spans="1:14" ht="24" customHeight="1" x14ac:dyDescent="0.25">
      <c r="A5" s="367" t="s">
        <v>92</v>
      </c>
      <c r="B5" s="370" t="s">
        <v>1</v>
      </c>
      <c r="C5" s="330"/>
      <c r="D5" s="330"/>
      <c r="E5" s="331"/>
      <c r="F5" s="332"/>
      <c r="G5" s="373" t="s">
        <v>2</v>
      </c>
      <c r="H5" s="374"/>
      <c r="I5" s="374"/>
      <c r="J5" s="374"/>
      <c r="K5" s="374"/>
      <c r="L5" s="375"/>
      <c r="M5" s="341" t="s">
        <v>10</v>
      </c>
      <c r="N5" s="341" t="s">
        <v>11</v>
      </c>
    </row>
    <row r="6" spans="1:14" ht="64.900000000000006" customHeight="1" x14ac:dyDescent="0.25">
      <c r="A6" s="368"/>
      <c r="B6" s="371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68"/>
      <c r="B7" s="371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68"/>
      <c r="B8" s="371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69"/>
      <c r="B9" s="372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6"/>
      <c r="B10" s="7" t="s">
        <v>12</v>
      </c>
      <c r="C10" s="8" t="s">
        <v>13</v>
      </c>
      <c r="D10" s="8" t="s">
        <v>14</v>
      </c>
      <c r="E10" s="8" t="s">
        <v>110</v>
      </c>
      <c r="F10" s="10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36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44"/>
      <c r="H11" s="12"/>
      <c r="I11" s="13"/>
      <c r="J11" s="13"/>
      <c r="K11" s="148"/>
      <c r="L11" s="65">
        <f>G11+H11+I11+J11+K11</f>
        <v>0</v>
      </c>
      <c r="M11" s="124">
        <f>E11+K11</f>
        <v>0</v>
      </c>
      <c r="N11" s="65">
        <f>F11+L11</f>
        <v>0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44"/>
      <c r="H12" s="12"/>
      <c r="I12" s="13"/>
      <c r="J12" s="13"/>
      <c r="K12" s="148"/>
      <c r="L12" s="65">
        <f t="shared" ref="L12:L73" si="1">G12+H12+I12+J12+K12</f>
        <v>0</v>
      </c>
      <c r="M12" s="124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44"/>
      <c r="H13" s="12"/>
      <c r="I13" s="13"/>
      <c r="J13" s="13"/>
      <c r="K13" s="148"/>
      <c r="L13" s="65">
        <f t="shared" si="1"/>
        <v>0</v>
      </c>
      <c r="M13" s="124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44"/>
      <c r="H14" s="12"/>
      <c r="I14" s="13"/>
      <c r="J14" s="13"/>
      <c r="K14" s="148"/>
      <c r="L14" s="65">
        <f t="shared" si="1"/>
        <v>0</v>
      </c>
      <c r="M14" s="124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44"/>
      <c r="H15" s="12"/>
      <c r="I15" s="13"/>
      <c r="J15" s="13"/>
      <c r="K15" s="148"/>
      <c r="L15" s="65">
        <f t="shared" si="1"/>
        <v>0</v>
      </c>
      <c r="M15" s="124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44"/>
      <c r="H16" s="12"/>
      <c r="I16" s="13"/>
      <c r="J16" s="13"/>
      <c r="K16" s="148"/>
      <c r="L16" s="65">
        <f t="shared" si="1"/>
        <v>0</v>
      </c>
      <c r="M16" s="124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44"/>
      <c r="H17" s="12"/>
      <c r="I17" s="13"/>
      <c r="J17" s="13"/>
      <c r="K17" s="148"/>
      <c r="L17" s="65">
        <f t="shared" si="1"/>
        <v>0</v>
      </c>
      <c r="M17" s="124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44"/>
      <c r="H18" s="12"/>
      <c r="I18" s="13"/>
      <c r="J18" s="13"/>
      <c r="K18" s="148"/>
      <c r="L18" s="65">
        <f t="shared" si="1"/>
        <v>0</v>
      </c>
      <c r="M18" s="124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44"/>
      <c r="H19" s="12"/>
      <c r="I19" s="13"/>
      <c r="J19" s="13"/>
      <c r="K19" s="148"/>
      <c r="L19" s="65">
        <f t="shared" si="1"/>
        <v>0</v>
      </c>
      <c r="M19" s="124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44"/>
      <c r="H20" s="12"/>
      <c r="I20" s="13"/>
      <c r="J20" s="13"/>
      <c r="K20" s="148"/>
      <c r="L20" s="65">
        <f t="shared" si="1"/>
        <v>0</v>
      </c>
      <c r="M20" s="124">
        <f t="shared" si="2"/>
        <v>0</v>
      </c>
      <c r="N20" s="65">
        <f t="shared" si="3"/>
        <v>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44"/>
      <c r="H21" s="12"/>
      <c r="I21" s="13"/>
      <c r="J21" s="13"/>
      <c r="K21" s="148"/>
      <c r="L21" s="65">
        <f t="shared" si="1"/>
        <v>0</v>
      </c>
      <c r="M21" s="124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44"/>
      <c r="H22" s="12"/>
      <c r="I22" s="13"/>
      <c r="J22" s="13"/>
      <c r="K22" s="148"/>
      <c r="L22" s="65">
        <f t="shared" si="1"/>
        <v>0</v>
      </c>
      <c r="M22" s="124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44"/>
      <c r="H23" s="12"/>
      <c r="I23" s="13"/>
      <c r="J23" s="13"/>
      <c r="K23" s="148"/>
      <c r="L23" s="65">
        <f t="shared" si="1"/>
        <v>0</v>
      </c>
      <c r="M23" s="124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44"/>
      <c r="H24" s="12"/>
      <c r="I24" s="13"/>
      <c r="J24" s="13"/>
      <c r="K24" s="148"/>
      <c r="L24" s="65">
        <f t="shared" si="1"/>
        <v>0</v>
      </c>
      <c r="M24" s="124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44"/>
      <c r="H25" s="12"/>
      <c r="I25" s="13"/>
      <c r="J25" s="13"/>
      <c r="K25" s="148"/>
      <c r="L25" s="65">
        <f t="shared" si="1"/>
        <v>0</v>
      </c>
      <c r="M25" s="124">
        <f t="shared" si="2"/>
        <v>0</v>
      </c>
      <c r="N25" s="65">
        <f t="shared" si="3"/>
        <v>0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44"/>
      <c r="H26" s="12"/>
      <c r="I26" s="13"/>
      <c r="J26" s="13"/>
      <c r="K26" s="148"/>
      <c r="L26" s="65">
        <f t="shared" si="1"/>
        <v>0</v>
      </c>
      <c r="M26" s="124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44"/>
      <c r="H27" s="12"/>
      <c r="I27" s="13"/>
      <c r="J27" s="13"/>
      <c r="K27" s="148"/>
      <c r="L27" s="65">
        <f t="shared" si="1"/>
        <v>0</v>
      </c>
      <c r="M27" s="124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44"/>
      <c r="H28" s="12"/>
      <c r="I28" s="13"/>
      <c r="J28" s="13"/>
      <c r="K28" s="148"/>
      <c r="L28" s="65">
        <f t="shared" si="1"/>
        <v>0</v>
      </c>
      <c r="M28" s="124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44"/>
      <c r="H29" s="12"/>
      <c r="I29" s="13"/>
      <c r="J29" s="13"/>
      <c r="K29" s="148"/>
      <c r="L29" s="65">
        <f t="shared" si="1"/>
        <v>0</v>
      </c>
      <c r="M29" s="124">
        <f t="shared" si="2"/>
        <v>0</v>
      </c>
      <c r="N29" s="65">
        <f t="shared" si="3"/>
        <v>0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44"/>
      <c r="H30" s="12"/>
      <c r="I30" s="13"/>
      <c r="J30" s="13"/>
      <c r="K30" s="148"/>
      <c r="L30" s="65">
        <f t="shared" si="1"/>
        <v>0</v>
      </c>
      <c r="M30" s="124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44"/>
      <c r="H31" s="12"/>
      <c r="I31" s="13"/>
      <c r="J31" s="13"/>
      <c r="K31" s="148"/>
      <c r="L31" s="65">
        <f t="shared" si="1"/>
        <v>0</v>
      </c>
      <c r="M31" s="124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44"/>
      <c r="H32" s="12"/>
      <c r="I32" s="13"/>
      <c r="J32" s="13"/>
      <c r="K32" s="148"/>
      <c r="L32" s="65">
        <f t="shared" si="1"/>
        <v>0</v>
      </c>
      <c r="M32" s="124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44"/>
      <c r="H33" s="12"/>
      <c r="I33" s="13"/>
      <c r="J33" s="13"/>
      <c r="K33" s="148"/>
      <c r="L33" s="65">
        <f t="shared" si="1"/>
        <v>0</v>
      </c>
      <c r="M33" s="124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44"/>
      <c r="H34" s="12"/>
      <c r="I34" s="13"/>
      <c r="J34" s="13"/>
      <c r="K34" s="148"/>
      <c r="L34" s="65">
        <f t="shared" si="1"/>
        <v>0</v>
      </c>
      <c r="M34" s="124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44"/>
      <c r="H35" s="12"/>
      <c r="I35" s="13"/>
      <c r="J35" s="13"/>
      <c r="K35" s="148"/>
      <c r="L35" s="65">
        <f t="shared" si="1"/>
        <v>0</v>
      </c>
      <c r="M35" s="124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44"/>
      <c r="H36" s="12"/>
      <c r="I36" s="13"/>
      <c r="J36" s="13"/>
      <c r="K36" s="148"/>
      <c r="L36" s="65">
        <f t="shared" si="1"/>
        <v>0</v>
      </c>
      <c r="M36" s="124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44"/>
      <c r="H37" s="12"/>
      <c r="I37" s="13"/>
      <c r="J37" s="13"/>
      <c r="K37" s="148"/>
      <c r="L37" s="65">
        <f t="shared" si="1"/>
        <v>0</v>
      </c>
      <c r="M37" s="124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44"/>
      <c r="H38" s="12"/>
      <c r="I38" s="13"/>
      <c r="J38" s="13"/>
      <c r="K38" s="148"/>
      <c r="L38" s="65">
        <f t="shared" si="1"/>
        <v>0</v>
      </c>
      <c r="M38" s="124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44"/>
      <c r="H39" s="12"/>
      <c r="I39" s="13"/>
      <c r="J39" s="13"/>
      <c r="K39" s="148"/>
      <c r="L39" s="65">
        <f t="shared" si="1"/>
        <v>0</v>
      </c>
      <c r="M39" s="124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44"/>
      <c r="H40" s="12"/>
      <c r="I40" s="13"/>
      <c r="J40" s="13"/>
      <c r="K40" s="148"/>
      <c r="L40" s="65">
        <f t="shared" si="1"/>
        <v>0</v>
      </c>
      <c r="M40" s="124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44"/>
      <c r="H41" s="12"/>
      <c r="I41" s="13"/>
      <c r="J41" s="13"/>
      <c r="K41" s="148"/>
      <c r="L41" s="65">
        <f t="shared" si="1"/>
        <v>0</v>
      </c>
      <c r="M41" s="124">
        <f t="shared" si="2"/>
        <v>0</v>
      </c>
      <c r="N41" s="65">
        <f t="shared" si="3"/>
        <v>0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44"/>
      <c r="H42" s="12"/>
      <c r="I42" s="13"/>
      <c r="J42" s="13"/>
      <c r="K42" s="148"/>
      <c r="L42" s="65">
        <f t="shared" si="1"/>
        <v>0</v>
      </c>
      <c r="M42" s="124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44"/>
      <c r="H43" s="12"/>
      <c r="I43" s="13"/>
      <c r="J43" s="13"/>
      <c r="K43" s="148"/>
      <c r="L43" s="65">
        <f t="shared" si="1"/>
        <v>0</v>
      </c>
      <c r="M43" s="124">
        <f t="shared" si="2"/>
        <v>0</v>
      </c>
      <c r="N43" s="65">
        <f t="shared" si="3"/>
        <v>0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30">
        <f t="shared" si="0"/>
        <v>0</v>
      </c>
      <c r="G44" s="44"/>
      <c r="H44" s="12"/>
      <c r="I44" s="13"/>
      <c r="J44" s="13"/>
      <c r="K44" s="148"/>
      <c r="L44" s="65">
        <f t="shared" si="1"/>
        <v>0</v>
      </c>
      <c r="M44" s="124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v>13349</v>
      </c>
      <c r="C45" s="12">
        <v>177</v>
      </c>
      <c r="D45" s="12">
        <v>359</v>
      </c>
      <c r="E45" s="138"/>
      <c r="F45" s="30">
        <f t="shared" si="0"/>
        <v>13885</v>
      </c>
      <c r="G45" s="44"/>
      <c r="H45" s="12"/>
      <c r="I45" s="13"/>
      <c r="J45" s="13"/>
      <c r="K45" s="148"/>
      <c r="L45" s="65">
        <f t="shared" si="1"/>
        <v>0</v>
      </c>
      <c r="M45" s="124">
        <f t="shared" si="2"/>
        <v>0</v>
      </c>
      <c r="N45" s="65">
        <f t="shared" si="3"/>
        <v>13885</v>
      </c>
    </row>
    <row r="46" spans="1:14" ht="15" customHeight="1" thickBot="1" x14ac:dyDescent="0.3">
      <c r="A46" s="20" t="s">
        <v>64</v>
      </c>
      <c r="B46" s="71"/>
      <c r="C46" s="12"/>
      <c r="D46" s="12"/>
      <c r="E46" s="138">
        <v>4500</v>
      </c>
      <c r="F46" s="30">
        <f t="shared" si="0"/>
        <v>4500</v>
      </c>
      <c r="G46" s="44"/>
      <c r="H46" s="12"/>
      <c r="I46" s="13"/>
      <c r="J46" s="13"/>
      <c r="K46" s="148"/>
      <c r="L46" s="65">
        <f t="shared" si="1"/>
        <v>0</v>
      </c>
      <c r="M46" s="124">
        <f t="shared" si="2"/>
        <v>4500</v>
      </c>
      <c r="N46" s="65">
        <f t="shared" si="3"/>
        <v>4500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44"/>
      <c r="H47" s="12"/>
      <c r="I47" s="13"/>
      <c r="J47" s="13"/>
      <c r="K47" s="148"/>
      <c r="L47" s="65">
        <f t="shared" si="1"/>
        <v>0</v>
      </c>
      <c r="M47" s="124">
        <f t="shared" si="2"/>
        <v>0</v>
      </c>
      <c r="N47" s="65">
        <f t="shared" si="3"/>
        <v>0</v>
      </c>
    </row>
    <row r="48" spans="1:14" ht="19.899999999999999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44"/>
      <c r="H48" s="12"/>
      <c r="I48" s="13"/>
      <c r="J48" s="13"/>
      <c r="K48" s="148"/>
      <c r="L48" s="65">
        <f t="shared" si="1"/>
        <v>0</v>
      </c>
      <c r="M48" s="124">
        <f t="shared" si="2"/>
        <v>0</v>
      </c>
      <c r="N48" s="65">
        <f t="shared" si="3"/>
        <v>0</v>
      </c>
    </row>
    <row r="49" spans="1:14" ht="29.45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44"/>
      <c r="H49" s="12"/>
      <c r="I49" s="13"/>
      <c r="J49" s="13"/>
      <c r="K49" s="148"/>
      <c r="L49" s="65">
        <f t="shared" si="1"/>
        <v>0</v>
      </c>
      <c r="M49" s="124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44"/>
      <c r="H50" s="12"/>
      <c r="I50" s="13"/>
      <c r="J50" s="13"/>
      <c r="K50" s="148"/>
      <c r="L50" s="65">
        <f t="shared" si="1"/>
        <v>0</v>
      </c>
      <c r="M50" s="124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44"/>
      <c r="H51" s="12"/>
      <c r="I51" s="13"/>
      <c r="J51" s="13"/>
      <c r="K51" s="148"/>
      <c r="L51" s="65">
        <f t="shared" si="1"/>
        <v>0</v>
      </c>
      <c r="M51" s="124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44"/>
      <c r="H52" s="12"/>
      <c r="I52" s="13"/>
      <c r="J52" s="13"/>
      <c r="K52" s="148"/>
      <c r="L52" s="65">
        <f t="shared" si="1"/>
        <v>0</v>
      </c>
      <c r="M52" s="124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44"/>
      <c r="H53" s="12"/>
      <c r="I53" s="13"/>
      <c r="J53" s="13"/>
      <c r="K53" s="148"/>
      <c r="L53" s="65">
        <f t="shared" si="1"/>
        <v>0</v>
      </c>
      <c r="M53" s="124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44"/>
      <c r="H54" s="12"/>
      <c r="I54" s="13"/>
      <c r="J54" s="13"/>
      <c r="K54" s="148"/>
      <c r="L54" s="65">
        <f t="shared" si="1"/>
        <v>0</v>
      </c>
      <c r="M54" s="124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44"/>
      <c r="H55" s="12"/>
      <c r="I55" s="13"/>
      <c r="J55" s="13"/>
      <c r="K55" s="148"/>
      <c r="L55" s="65">
        <f t="shared" si="1"/>
        <v>0</v>
      </c>
      <c r="M55" s="124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44"/>
      <c r="H56" s="12"/>
      <c r="I56" s="13"/>
      <c r="J56" s="13"/>
      <c r="K56" s="148"/>
      <c r="L56" s="65">
        <f t="shared" si="1"/>
        <v>0</v>
      </c>
      <c r="M56" s="124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44"/>
      <c r="H57" s="12"/>
      <c r="I57" s="13"/>
      <c r="J57" s="13"/>
      <c r="K57" s="148"/>
      <c r="L57" s="65">
        <f t="shared" si="1"/>
        <v>0</v>
      </c>
      <c r="M57" s="124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44"/>
      <c r="H58" s="12"/>
      <c r="I58" s="13"/>
      <c r="J58" s="13"/>
      <c r="K58" s="148"/>
      <c r="L58" s="65">
        <f t="shared" si="1"/>
        <v>0</v>
      </c>
      <c r="M58" s="124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44"/>
      <c r="H59" s="12"/>
      <c r="I59" s="13"/>
      <c r="J59" s="13"/>
      <c r="K59" s="148"/>
      <c r="L59" s="65">
        <f t="shared" si="1"/>
        <v>0</v>
      </c>
      <c r="M59" s="124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44"/>
      <c r="H60" s="12"/>
      <c r="I60" s="13"/>
      <c r="J60" s="13"/>
      <c r="K60" s="148"/>
      <c r="L60" s="65">
        <f t="shared" si="1"/>
        <v>0</v>
      </c>
      <c r="M60" s="124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44"/>
      <c r="H61" s="12"/>
      <c r="I61" s="13"/>
      <c r="J61" s="13"/>
      <c r="K61" s="148"/>
      <c r="L61" s="65">
        <f t="shared" si="1"/>
        <v>0</v>
      </c>
      <c r="M61" s="124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44">
        <v>8457</v>
      </c>
      <c r="H62" s="12">
        <v>4020</v>
      </c>
      <c r="I62" s="13">
        <v>1878</v>
      </c>
      <c r="J62" s="13">
        <v>8375</v>
      </c>
      <c r="K62" s="148"/>
      <c r="L62" s="65">
        <f t="shared" si="1"/>
        <v>22730</v>
      </c>
      <c r="M62" s="124">
        <f t="shared" si="2"/>
        <v>0</v>
      </c>
      <c r="N62" s="65">
        <f t="shared" si="3"/>
        <v>22730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44"/>
      <c r="H63" s="12"/>
      <c r="I63" s="13"/>
      <c r="J63" s="13"/>
      <c r="K63" s="148"/>
      <c r="L63" s="65">
        <f t="shared" si="1"/>
        <v>0</v>
      </c>
      <c r="M63" s="124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44"/>
      <c r="H64" s="12"/>
      <c r="I64" s="13"/>
      <c r="J64" s="13"/>
      <c r="K64" s="148"/>
      <c r="L64" s="65">
        <f t="shared" si="1"/>
        <v>0</v>
      </c>
      <c r="M64" s="124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44"/>
      <c r="H65" s="12"/>
      <c r="I65" s="13"/>
      <c r="J65" s="13"/>
      <c r="K65" s="148"/>
      <c r="L65" s="65">
        <f t="shared" si="1"/>
        <v>0</v>
      </c>
      <c r="M65" s="124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44"/>
      <c r="H66" s="12"/>
      <c r="I66" s="13"/>
      <c r="J66" s="13"/>
      <c r="K66" s="148"/>
      <c r="L66" s="65">
        <f t="shared" si="1"/>
        <v>0</v>
      </c>
      <c r="M66" s="124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44"/>
      <c r="H67" s="12"/>
      <c r="I67" s="13"/>
      <c r="J67" s="13"/>
      <c r="K67" s="148"/>
      <c r="L67" s="65">
        <f t="shared" si="1"/>
        <v>0</v>
      </c>
      <c r="M67" s="124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44"/>
      <c r="H68" s="12"/>
      <c r="I68" s="13"/>
      <c r="J68" s="13"/>
      <c r="K68" s="148"/>
      <c r="L68" s="65">
        <f t="shared" si="1"/>
        <v>0</v>
      </c>
      <c r="M68" s="124">
        <f t="shared" si="2"/>
        <v>0</v>
      </c>
      <c r="N68" s="65">
        <f t="shared" si="3"/>
        <v>0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44"/>
      <c r="H69" s="12"/>
      <c r="I69" s="13"/>
      <c r="J69" s="13"/>
      <c r="K69" s="148"/>
      <c r="L69" s="65">
        <f t="shared" si="1"/>
        <v>0</v>
      </c>
      <c r="M69" s="124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44"/>
      <c r="H70" s="12"/>
      <c r="I70" s="13"/>
      <c r="J70" s="13"/>
      <c r="K70" s="148"/>
      <c r="L70" s="65">
        <f t="shared" si="1"/>
        <v>0</v>
      </c>
      <c r="M70" s="124">
        <f t="shared" si="2"/>
        <v>0</v>
      </c>
      <c r="N70" s="65">
        <f t="shared" si="3"/>
        <v>0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44"/>
      <c r="H71" s="12"/>
      <c r="I71" s="13"/>
      <c r="J71" s="13"/>
      <c r="K71" s="148"/>
      <c r="L71" s="65">
        <f t="shared" si="1"/>
        <v>0</v>
      </c>
      <c r="M71" s="124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44"/>
      <c r="H72" s="12"/>
      <c r="I72" s="13"/>
      <c r="J72" s="13"/>
      <c r="K72" s="148"/>
      <c r="L72" s="65">
        <f t="shared" si="1"/>
        <v>0</v>
      </c>
      <c r="M72" s="124">
        <f t="shared" si="2"/>
        <v>0</v>
      </c>
      <c r="N72" s="65">
        <f t="shared" si="3"/>
        <v>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44"/>
      <c r="H73" s="12"/>
      <c r="I73" s="13"/>
      <c r="J73" s="13"/>
      <c r="K73" s="148"/>
      <c r="L73" s="65">
        <f t="shared" si="1"/>
        <v>0</v>
      </c>
      <c r="M73" s="124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62">
        <f>SUM(B11:B73)</f>
        <v>13349</v>
      </c>
      <c r="C74" s="60">
        <f t="shared" ref="C74:M74" si="4">SUM(C11:C73)</f>
        <v>177</v>
      </c>
      <c r="D74" s="60">
        <f t="shared" si="4"/>
        <v>359</v>
      </c>
      <c r="E74" s="60">
        <f t="shared" si="4"/>
        <v>4500</v>
      </c>
      <c r="F74" s="30">
        <f>B74+C74+D74+E74</f>
        <v>18385</v>
      </c>
      <c r="G74" s="85">
        <f t="shared" si="4"/>
        <v>8457</v>
      </c>
      <c r="H74" s="86">
        <f t="shared" si="4"/>
        <v>4020</v>
      </c>
      <c r="I74" s="85">
        <f t="shared" si="4"/>
        <v>1878</v>
      </c>
      <c r="J74" s="85">
        <f t="shared" si="4"/>
        <v>8375</v>
      </c>
      <c r="K74" s="85">
        <f t="shared" si="4"/>
        <v>0</v>
      </c>
      <c r="L74" s="61">
        <f>SUM(L11:L73)</f>
        <v>22730</v>
      </c>
      <c r="M74" s="68">
        <f t="shared" si="4"/>
        <v>4500</v>
      </c>
      <c r="N74" s="65">
        <f>F74+L74</f>
        <v>41115</v>
      </c>
    </row>
  </sheetData>
  <mergeCells count="18">
    <mergeCell ref="G5:L5"/>
    <mergeCell ref="G6:G9"/>
    <mergeCell ref="M5:M9"/>
    <mergeCell ref="N5:N9"/>
    <mergeCell ref="B2:N2"/>
    <mergeCell ref="B3:N3"/>
    <mergeCell ref="H6:H9"/>
    <mergeCell ref="I6:I9"/>
    <mergeCell ref="J6:J9"/>
    <mergeCell ref="L6:L9"/>
    <mergeCell ref="K6:K9"/>
    <mergeCell ref="A5:A9"/>
    <mergeCell ref="B5:F5"/>
    <mergeCell ref="B6:B9"/>
    <mergeCell ref="C6:C9"/>
    <mergeCell ref="D6:D9"/>
    <mergeCell ref="F6:F9"/>
    <mergeCell ref="E6:E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55" zoomScale="98" zoomScaleNormal="60" zoomScaleSheetLayoutView="98" workbookViewId="0">
      <selection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18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30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36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89"/>
      <c r="H11" s="14"/>
      <c r="I11" s="15"/>
      <c r="J11" s="15">
        <v>112</v>
      </c>
      <c r="K11" s="147"/>
      <c r="L11" s="65">
        <f>G11+H11+I11+J11+K11</f>
        <v>112</v>
      </c>
      <c r="M11" s="65">
        <f>E11+K11</f>
        <v>0</v>
      </c>
      <c r="N11" s="65">
        <f>F11+L11</f>
        <v>112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13"/>
      <c r="K12" s="148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90"/>
      <c r="H13" s="12"/>
      <c r="I13" s="13"/>
      <c r="J13" s="13"/>
      <c r="K13" s="148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90"/>
      <c r="H14" s="12"/>
      <c r="I14" s="13"/>
      <c r="J14" s="13"/>
      <c r="K14" s="148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90"/>
      <c r="H15" s="12"/>
      <c r="I15" s="13"/>
      <c r="J15" s="13"/>
      <c r="K15" s="148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90"/>
      <c r="H16" s="12"/>
      <c r="I16" s="13"/>
      <c r="J16" s="13"/>
      <c r="K16" s="148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90"/>
      <c r="H17" s="12"/>
      <c r="I17" s="13"/>
      <c r="J17" s="13"/>
      <c r="K17" s="148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90"/>
      <c r="H18" s="12"/>
      <c r="I18" s="13"/>
      <c r="J18" s="13"/>
      <c r="K18" s="148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90"/>
      <c r="H19" s="12"/>
      <c r="I19" s="13"/>
      <c r="J19" s="13"/>
      <c r="K19" s="148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90"/>
      <c r="H20" s="12"/>
      <c r="I20" s="13"/>
      <c r="J20" s="13">
        <v>112</v>
      </c>
      <c r="K20" s="148"/>
      <c r="L20" s="65">
        <f t="shared" si="1"/>
        <v>112</v>
      </c>
      <c r="M20" s="65">
        <f t="shared" si="2"/>
        <v>0</v>
      </c>
      <c r="N20" s="65">
        <f t="shared" si="3"/>
        <v>112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90"/>
      <c r="H21" s="12"/>
      <c r="I21" s="13"/>
      <c r="J21" s="13"/>
      <c r="K21" s="148"/>
      <c r="L21" s="6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90"/>
      <c r="H22" s="12"/>
      <c r="I22" s="13"/>
      <c r="J22" s="13"/>
      <c r="K22" s="148"/>
      <c r="L22" s="6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90"/>
      <c r="H23" s="12"/>
      <c r="I23" s="13"/>
      <c r="J23" s="13"/>
      <c r="K23" s="148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90"/>
      <c r="H24" s="12"/>
      <c r="I24" s="13"/>
      <c r="J24" s="13"/>
      <c r="K24" s="148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90"/>
      <c r="H25" s="12"/>
      <c r="I25" s="13"/>
      <c r="J25" s="13">
        <v>112</v>
      </c>
      <c r="K25" s="148"/>
      <c r="L25" s="65">
        <f t="shared" si="1"/>
        <v>112</v>
      </c>
      <c r="M25" s="65">
        <f t="shared" si="2"/>
        <v>0</v>
      </c>
      <c r="N25" s="65">
        <f t="shared" si="3"/>
        <v>112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90"/>
      <c r="H26" s="12"/>
      <c r="I26" s="13"/>
      <c r="J26" s="13"/>
      <c r="K26" s="148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90"/>
      <c r="H27" s="12"/>
      <c r="I27" s="13"/>
      <c r="J27" s="13"/>
      <c r="K27" s="148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90"/>
      <c r="H28" s="12"/>
      <c r="I28" s="13"/>
      <c r="J28" s="13"/>
      <c r="K28" s="148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90">
        <v>1077</v>
      </c>
      <c r="H29" s="12">
        <v>334</v>
      </c>
      <c r="I29" s="13">
        <v>191</v>
      </c>
      <c r="J29" s="13">
        <v>404</v>
      </c>
      <c r="K29" s="148"/>
      <c r="L29" s="65">
        <f t="shared" si="1"/>
        <v>2006</v>
      </c>
      <c r="M29" s="65">
        <f t="shared" si="2"/>
        <v>0</v>
      </c>
      <c r="N29" s="65">
        <f t="shared" si="3"/>
        <v>2006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90"/>
      <c r="H30" s="12"/>
      <c r="I30" s="13"/>
      <c r="J30" s="13"/>
      <c r="K30" s="148"/>
      <c r="L30" s="65">
        <f t="shared" si="1"/>
        <v>0</v>
      </c>
      <c r="M30" s="65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90"/>
      <c r="H31" s="12"/>
      <c r="I31" s="13"/>
      <c r="J31" s="13"/>
      <c r="K31" s="148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90"/>
      <c r="H32" s="12"/>
      <c r="I32" s="13"/>
      <c r="J32" s="13"/>
      <c r="K32" s="148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90"/>
      <c r="H33" s="12"/>
      <c r="I33" s="13"/>
      <c r="J33" s="13"/>
      <c r="K33" s="148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90"/>
      <c r="H34" s="12"/>
      <c r="I34" s="13"/>
      <c r="J34" s="13"/>
      <c r="K34" s="148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90"/>
      <c r="H35" s="12"/>
      <c r="I35" s="13"/>
      <c r="J35" s="13"/>
      <c r="K35" s="148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90"/>
      <c r="H36" s="12"/>
      <c r="I36" s="13"/>
      <c r="J36" s="13"/>
      <c r="K36" s="148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90"/>
      <c r="H37" s="12"/>
      <c r="I37" s="13"/>
      <c r="J37" s="13"/>
      <c r="K37" s="148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90"/>
      <c r="H38" s="12"/>
      <c r="I38" s="13"/>
      <c r="J38" s="13"/>
      <c r="K38" s="148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90"/>
      <c r="H39" s="12"/>
      <c r="I39" s="13"/>
      <c r="J39" s="13"/>
      <c r="K39" s="148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90"/>
      <c r="H40" s="12"/>
      <c r="I40" s="13"/>
      <c r="J40" s="13"/>
      <c r="K40" s="148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90"/>
      <c r="H41" s="12"/>
      <c r="I41" s="13"/>
      <c r="J41" s="13">
        <v>112</v>
      </c>
      <c r="K41" s="148"/>
      <c r="L41" s="65">
        <f t="shared" si="1"/>
        <v>112</v>
      </c>
      <c r="M41" s="65">
        <f t="shared" si="2"/>
        <v>0</v>
      </c>
      <c r="N41" s="65">
        <f t="shared" si="3"/>
        <v>112</v>
      </c>
    </row>
    <row r="42" spans="1:14" ht="32.25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90"/>
      <c r="H42" s="12"/>
      <c r="I42" s="13"/>
      <c r="J42" s="13"/>
      <c r="K42" s="148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90"/>
      <c r="H43" s="12"/>
      <c r="I43" s="13"/>
      <c r="J43" s="13">
        <v>112</v>
      </c>
      <c r="K43" s="148"/>
      <c r="L43" s="65">
        <f t="shared" si="1"/>
        <v>112</v>
      </c>
      <c r="M43" s="65">
        <f t="shared" si="2"/>
        <v>0</v>
      </c>
      <c r="N43" s="65">
        <f t="shared" si="3"/>
        <v>112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30">
        <f t="shared" si="0"/>
        <v>0</v>
      </c>
      <c r="G44" s="90"/>
      <c r="H44" s="12"/>
      <c r="I44" s="13"/>
      <c r="J44" s="13"/>
      <c r="K44" s="148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v>977</v>
      </c>
      <c r="C45" s="12">
        <v>16</v>
      </c>
      <c r="D45" s="12"/>
      <c r="E45" s="138"/>
      <c r="F45" s="30">
        <f t="shared" si="0"/>
        <v>993</v>
      </c>
      <c r="G45" s="90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993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30">
        <f t="shared" si="0"/>
        <v>0</v>
      </c>
      <c r="G46" s="90"/>
      <c r="H46" s="12"/>
      <c r="I46" s="13"/>
      <c r="J46" s="13"/>
      <c r="K46" s="148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90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90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90"/>
      <c r="H49" s="12"/>
      <c r="I49" s="13"/>
      <c r="J49" s="13"/>
      <c r="K49" s="148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90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90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90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90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90"/>
      <c r="H54" s="12"/>
      <c r="I54" s="13"/>
      <c r="J54" s="13"/>
      <c r="K54" s="148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90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90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90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90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90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90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90"/>
      <c r="H61" s="12"/>
      <c r="I61" s="13"/>
      <c r="J61" s="13"/>
      <c r="K61" s="148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90">
        <v>538</v>
      </c>
      <c r="H62" s="12">
        <v>166</v>
      </c>
      <c r="I62" s="13">
        <v>95</v>
      </c>
      <c r="J62" s="13">
        <v>200</v>
      </c>
      <c r="K62" s="148"/>
      <c r="L62" s="65">
        <f t="shared" si="1"/>
        <v>999</v>
      </c>
      <c r="M62" s="65">
        <f t="shared" si="2"/>
        <v>0</v>
      </c>
      <c r="N62" s="65">
        <f t="shared" si="3"/>
        <v>999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90"/>
      <c r="H63" s="12"/>
      <c r="I63" s="13"/>
      <c r="J63" s="13"/>
      <c r="K63" s="148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90"/>
      <c r="H64" s="12"/>
      <c r="I64" s="13"/>
      <c r="J64" s="13"/>
      <c r="K64" s="148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90"/>
      <c r="H65" s="12"/>
      <c r="I65" s="13"/>
      <c r="J65" s="13"/>
      <c r="K65" s="148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90"/>
      <c r="H66" s="12"/>
      <c r="I66" s="13"/>
      <c r="J66" s="13"/>
      <c r="K66" s="148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90"/>
      <c r="H67" s="12"/>
      <c r="I67" s="13"/>
      <c r="J67" s="13"/>
      <c r="K67" s="148"/>
      <c r="L67" s="6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90"/>
      <c r="H68" s="12"/>
      <c r="I68" s="13"/>
      <c r="J68" s="13">
        <v>112</v>
      </c>
      <c r="K68" s="148"/>
      <c r="L68" s="65">
        <f t="shared" si="1"/>
        <v>112</v>
      </c>
      <c r="M68" s="65">
        <f t="shared" si="2"/>
        <v>0</v>
      </c>
      <c r="N68" s="65">
        <f t="shared" si="3"/>
        <v>112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90"/>
      <c r="H69" s="12"/>
      <c r="I69" s="13"/>
      <c r="J69" s="13"/>
      <c r="K69" s="148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90"/>
      <c r="H70" s="12"/>
      <c r="I70" s="13"/>
      <c r="J70" s="13"/>
      <c r="K70" s="148"/>
      <c r="L70" s="65">
        <f t="shared" si="1"/>
        <v>0</v>
      </c>
      <c r="M70" s="65">
        <f t="shared" si="2"/>
        <v>0</v>
      </c>
      <c r="N70" s="65">
        <f t="shared" si="3"/>
        <v>0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90"/>
      <c r="H71" s="12"/>
      <c r="I71" s="13"/>
      <c r="J71" s="13"/>
      <c r="K71" s="148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90"/>
      <c r="H72" s="12"/>
      <c r="I72" s="13"/>
      <c r="J72" s="13"/>
      <c r="K72" s="148"/>
      <c r="L72" s="65">
        <f t="shared" si="1"/>
        <v>0</v>
      </c>
      <c r="M72" s="65">
        <f t="shared" si="2"/>
        <v>0</v>
      </c>
      <c r="N72" s="65">
        <f t="shared" si="3"/>
        <v>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91"/>
      <c r="H73" s="92"/>
      <c r="I73" s="93"/>
      <c r="J73" s="93"/>
      <c r="K73" s="149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977</v>
      </c>
      <c r="C74" s="80">
        <f>SUM(C11:C73)</f>
        <v>16</v>
      </c>
      <c r="D74" s="80">
        <f>SUM(D11:D73)</f>
        <v>0</v>
      </c>
      <c r="E74" s="80">
        <f>SUM(E11:E73)</f>
        <v>0</v>
      </c>
      <c r="F74" s="30">
        <f>B74+C74+D74+E74</f>
        <v>993</v>
      </c>
      <c r="G74" s="100">
        <f>SUM(G11:G73)</f>
        <v>1615</v>
      </c>
      <c r="H74" s="80">
        <f>SUM(H11:H73)</f>
        <v>500</v>
      </c>
      <c r="I74" s="80">
        <f>SUM(I11:I73)</f>
        <v>286</v>
      </c>
      <c r="J74" s="80">
        <f>SUM(J11:J73)</f>
        <v>1276</v>
      </c>
      <c r="K74" s="80">
        <f>SUM(K11:K73)</f>
        <v>0</v>
      </c>
      <c r="L74" s="61">
        <f t="shared" ref="L74:M74" si="4">SUM(L11:L73)</f>
        <v>3677</v>
      </c>
      <c r="M74" s="68">
        <f t="shared" si="4"/>
        <v>0</v>
      </c>
      <c r="N74" s="65">
        <f>F74+L74</f>
        <v>4670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4" zoomScale="98" zoomScaleNormal="60" zoomScaleSheetLayoutView="98" workbookViewId="0">
      <pane xSplit="6" ySplit="7" topLeftCell="G73" activePane="bottomRight" state="frozen"/>
      <selection activeCell="H9" sqref="H9"/>
      <selection pane="topRight" activeCell="H9" sqref="H9"/>
      <selection pane="bottomLeft" activeCell="H9" sqref="H9"/>
      <selection pane="bottomRight"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28.9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19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36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89"/>
      <c r="H11" s="14"/>
      <c r="I11" s="15">
        <v>500</v>
      </c>
      <c r="J11" s="15">
        <v>770</v>
      </c>
      <c r="K11" s="147"/>
      <c r="L11" s="65">
        <f>G11+H11+I11+J11+K11</f>
        <v>1270</v>
      </c>
      <c r="M11" s="65">
        <f>E11+K11</f>
        <v>0</v>
      </c>
      <c r="N11" s="65">
        <f>F11+L11</f>
        <v>1270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13"/>
      <c r="K12" s="148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90"/>
      <c r="H13" s="12"/>
      <c r="I13" s="13"/>
      <c r="J13" s="13"/>
      <c r="K13" s="148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90"/>
      <c r="H14" s="12"/>
      <c r="I14" s="13"/>
      <c r="J14" s="13"/>
      <c r="K14" s="148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90"/>
      <c r="H15" s="12"/>
      <c r="I15" s="13"/>
      <c r="J15" s="13"/>
      <c r="K15" s="148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90"/>
      <c r="H16" s="12"/>
      <c r="I16" s="13"/>
      <c r="J16" s="13"/>
      <c r="K16" s="148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90"/>
      <c r="H17" s="12"/>
      <c r="I17" s="13"/>
      <c r="J17" s="13"/>
      <c r="K17" s="148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90"/>
      <c r="H18" s="12"/>
      <c r="I18" s="13"/>
      <c r="J18" s="13"/>
      <c r="K18" s="148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90"/>
      <c r="H19" s="12"/>
      <c r="I19" s="13"/>
      <c r="J19" s="13"/>
      <c r="K19" s="148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90"/>
      <c r="H20" s="12"/>
      <c r="I20" s="13"/>
      <c r="J20" s="13"/>
      <c r="K20" s="148"/>
      <c r="L20" s="65">
        <f t="shared" si="1"/>
        <v>0</v>
      </c>
      <c r="M20" s="65">
        <f t="shared" si="2"/>
        <v>0</v>
      </c>
      <c r="N20" s="65">
        <f t="shared" si="3"/>
        <v>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90"/>
      <c r="H21" s="12"/>
      <c r="I21" s="13"/>
      <c r="J21" s="13"/>
      <c r="K21" s="148"/>
      <c r="L21" s="6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90"/>
      <c r="H22" s="12"/>
      <c r="I22" s="13">
        <v>174</v>
      </c>
      <c r="J22" s="13">
        <v>513</v>
      </c>
      <c r="K22" s="148"/>
      <c r="L22" s="65">
        <f t="shared" si="1"/>
        <v>687</v>
      </c>
      <c r="M22" s="65">
        <f t="shared" si="2"/>
        <v>0</v>
      </c>
      <c r="N22" s="65">
        <f t="shared" si="3"/>
        <v>687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90"/>
      <c r="H23" s="12"/>
      <c r="I23" s="13"/>
      <c r="J23" s="13"/>
      <c r="K23" s="148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90"/>
      <c r="H24" s="12"/>
      <c r="I24" s="13"/>
      <c r="J24" s="13"/>
      <c r="K24" s="148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90"/>
      <c r="H25" s="12"/>
      <c r="I25" s="13">
        <v>164</v>
      </c>
      <c r="J25" s="13">
        <v>513</v>
      </c>
      <c r="K25" s="148"/>
      <c r="L25" s="65">
        <f t="shared" si="1"/>
        <v>677</v>
      </c>
      <c r="M25" s="65">
        <f t="shared" si="2"/>
        <v>0</v>
      </c>
      <c r="N25" s="65">
        <f t="shared" si="3"/>
        <v>677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90"/>
      <c r="H26" s="12"/>
      <c r="I26" s="13"/>
      <c r="J26" s="13"/>
      <c r="K26" s="148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90"/>
      <c r="H27" s="12"/>
      <c r="I27" s="13"/>
      <c r="J27" s="13"/>
      <c r="K27" s="148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90"/>
      <c r="H28" s="12"/>
      <c r="I28" s="13"/>
      <c r="J28" s="13"/>
      <c r="K28" s="148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90">
        <v>2160</v>
      </c>
      <c r="H29" s="12">
        <v>330</v>
      </c>
      <c r="I29" s="13">
        <v>88</v>
      </c>
      <c r="J29" s="13">
        <v>308</v>
      </c>
      <c r="K29" s="148"/>
      <c r="L29" s="65">
        <f t="shared" si="1"/>
        <v>2886</v>
      </c>
      <c r="M29" s="65">
        <f t="shared" si="2"/>
        <v>0</v>
      </c>
      <c r="N29" s="65">
        <f t="shared" si="3"/>
        <v>2886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90"/>
      <c r="H30" s="12"/>
      <c r="I30" s="13"/>
      <c r="J30" s="13"/>
      <c r="K30" s="148"/>
      <c r="L30" s="65">
        <f t="shared" si="1"/>
        <v>0</v>
      </c>
      <c r="M30" s="65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90"/>
      <c r="H31" s="12"/>
      <c r="I31" s="13"/>
      <c r="J31" s="13"/>
      <c r="K31" s="148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90"/>
      <c r="H32" s="12"/>
      <c r="I32" s="13"/>
      <c r="J32" s="13"/>
      <c r="K32" s="148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90"/>
      <c r="H33" s="12"/>
      <c r="I33" s="13"/>
      <c r="J33" s="13"/>
      <c r="K33" s="148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90"/>
      <c r="H34" s="12"/>
      <c r="I34" s="13"/>
      <c r="J34" s="13"/>
      <c r="K34" s="148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90"/>
      <c r="H35" s="12"/>
      <c r="I35" s="13"/>
      <c r="J35" s="13"/>
      <c r="K35" s="148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90"/>
      <c r="H36" s="12"/>
      <c r="I36" s="13"/>
      <c r="J36" s="13"/>
      <c r="K36" s="148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90"/>
      <c r="H37" s="12"/>
      <c r="I37" s="13"/>
      <c r="J37" s="13"/>
      <c r="K37" s="148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90"/>
      <c r="H38" s="12"/>
      <c r="I38" s="13"/>
      <c r="J38" s="13"/>
      <c r="K38" s="148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90"/>
      <c r="H39" s="12"/>
      <c r="I39" s="13"/>
      <c r="J39" s="13"/>
      <c r="K39" s="148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90"/>
      <c r="H40" s="12"/>
      <c r="I40" s="13"/>
      <c r="J40" s="13"/>
      <c r="K40" s="148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90"/>
      <c r="H41" s="12"/>
      <c r="I41" s="13">
        <v>29</v>
      </c>
      <c r="J41" s="13">
        <v>52</v>
      </c>
      <c r="K41" s="148"/>
      <c r="L41" s="65">
        <f t="shared" si="1"/>
        <v>81</v>
      </c>
      <c r="M41" s="65">
        <f t="shared" si="2"/>
        <v>0</v>
      </c>
      <c r="N41" s="65">
        <f t="shared" si="3"/>
        <v>81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90"/>
      <c r="H42" s="12"/>
      <c r="I42" s="13"/>
      <c r="J42" s="13"/>
      <c r="K42" s="148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90"/>
      <c r="H43" s="12"/>
      <c r="I43" s="13">
        <v>109</v>
      </c>
      <c r="J43" s="13">
        <v>380</v>
      </c>
      <c r="K43" s="148"/>
      <c r="L43" s="65">
        <f t="shared" si="1"/>
        <v>489</v>
      </c>
      <c r="M43" s="65">
        <f t="shared" si="2"/>
        <v>0</v>
      </c>
      <c r="N43" s="65">
        <f t="shared" si="3"/>
        <v>489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30">
        <f t="shared" si="0"/>
        <v>0</v>
      </c>
      <c r="G44" s="90"/>
      <c r="H44" s="12"/>
      <c r="I44" s="13"/>
      <c r="J44" s="13"/>
      <c r="K44" s="148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v>22560</v>
      </c>
      <c r="C45" s="12">
        <v>224</v>
      </c>
      <c r="D45" s="12">
        <v>411</v>
      </c>
      <c r="E45" s="138"/>
      <c r="F45" s="30">
        <f t="shared" si="0"/>
        <v>23195</v>
      </c>
      <c r="G45" s="90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23195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30">
        <f t="shared" si="0"/>
        <v>0</v>
      </c>
      <c r="G46" s="90"/>
      <c r="H46" s="12"/>
      <c r="I46" s="13"/>
      <c r="J46" s="13"/>
      <c r="K46" s="148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90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90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90"/>
      <c r="H49" s="12"/>
      <c r="I49" s="13"/>
      <c r="J49" s="13"/>
      <c r="K49" s="148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90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90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90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90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90"/>
      <c r="H54" s="12"/>
      <c r="I54" s="13"/>
      <c r="J54" s="13"/>
      <c r="K54" s="148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90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90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90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90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90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90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90"/>
      <c r="H61" s="16"/>
      <c r="I61" s="13"/>
      <c r="J61" s="13"/>
      <c r="K61" s="148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90">
        <v>19197</v>
      </c>
      <c r="H62" s="16">
        <v>7738</v>
      </c>
      <c r="I62" s="13">
        <v>2332</v>
      </c>
      <c r="J62" s="13">
        <v>13212</v>
      </c>
      <c r="K62" s="148"/>
      <c r="L62" s="65">
        <f t="shared" si="1"/>
        <v>42479</v>
      </c>
      <c r="M62" s="65">
        <f t="shared" si="2"/>
        <v>0</v>
      </c>
      <c r="N62" s="65">
        <f t="shared" si="3"/>
        <v>42479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90"/>
      <c r="H63" s="12"/>
      <c r="I63" s="13"/>
      <c r="J63" s="13"/>
      <c r="K63" s="148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90"/>
      <c r="H64" s="12"/>
      <c r="I64" s="13"/>
      <c r="J64" s="13"/>
      <c r="K64" s="148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90"/>
      <c r="H65" s="12"/>
      <c r="I65" s="13"/>
      <c r="J65" s="13"/>
      <c r="K65" s="148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90"/>
      <c r="H66" s="12"/>
      <c r="I66" s="13"/>
      <c r="J66" s="13"/>
      <c r="K66" s="148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90"/>
      <c r="H67" s="12"/>
      <c r="I67" s="13">
        <v>15</v>
      </c>
      <c r="J67" s="13">
        <v>21</v>
      </c>
      <c r="K67" s="148"/>
      <c r="L67" s="65">
        <f t="shared" si="1"/>
        <v>36</v>
      </c>
      <c r="M67" s="65">
        <f t="shared" si="2"/>
        <v>0</v>
      </c>
      <c r="N67" s="65">
        <f t="shared" si="3"/>
        <v>36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90"/>
      <c r="H68" s="12"/>
      <c r="I68" s="13">
        <v>44</v>
      </c>
      <c r="J68" s="13">
        <v>52</v>
      </c>
      <c r="K68" s="148"/>
      <c r="L68" s="65">
        <f t="shared" si="1"/>
        <v>96</v>
      </c>
      <c r="M68" s="65">
        <f t="shared" si="2"/>
        <v>0</v>
      </c>
      <c r="N68" s="65">
        <f t="shared" si="3"/>
        <v>96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90"/>
      <c r="H69" s="12"/>
      <c r="I69" s="13"/>
      <c r="J69" s="13"/>
      <c r="K69" s="148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90"/>
      <c r="H70" s="12"/>
      <c r="I70" s="13">
        <v>1220</v>
      </c>
      <c r="J70" s="13">
        <v>5080</v>
      </c>
      <c r="K70" s="148"/>
      <c r="L70" s="65">
        <f t="shared" si="1"/>
        <v>6300</v>
      </c>
      <c r="M70" s="65">
        <f t="shared" si="2"/>
        <v>0</v>
      </c>
      <c r="N70" s="65">
        <f t="shared" si="3"/>
        <v>6300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90"/>
      <c r="H71" s="12"/>
      <c r="I71" s="13"/>
      <c r="J71" s="13"/>
      <c r="K71" s="148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90"/>
      <c r="H72" s="12"/>
      <c r="I72" s="13">
        <v>78</v>
      </c>
      <c r="J72" s="13">
        <v>277</v>
      </c>
      <c r="K72" s="148"/>
      <c r="L72" s="65">
        <f t="shared" si="1"/>
        <v>355</v>
      </c>
      <c r="M72" s="65">
        <f t="shared" si="2"/>
        <v>0</v>
      </c>
      <c r="N72" s="65">
        <f t="shared" si="3"/>
        <v>355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91"/>
      <c r="H73" s="92"/>
      <c r="I73" s="93"/>
      <c r="J73" s="93"/>
      <c r="K73" s="149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22560</v>
      </c>
      <c r="C74" s="80">
        <f>SUM(C11:C73)</f>
        <v>224</v>
      </c>
      <c r="D74" s="80">
        <f>SUM(D11:D73)</f>
        <v>411</v>
      </c>
      <c r="E74" s="80">
        <f>SUM(E11:E73)</f>
        <v>0</v>
      </c>
      <c r="F74" s="30">
        <f>B74+C74+D74+E74</f>
        <v>23195</v>
      </c>
      <c r="G74" s="80">
        <f>SUM(G11:G73)</f>
        <v>21357</v>
      </c>
      <c r="H74" s="80">
        <f>SUM(H11:H73)</f>
        <v>8068</v>
      </c>
      <c r="I74" s="80">
        <f>SUM(I11:I73)</f>
        <v>4753</v>
      </c>
      <c r="J74" s="80">
        <f>SUM(J11:J73)</f>
        <v>21178</v>
      </c>
      <c r="K74" s="80">
        <f>SUM(K11:K73)</f>
        <v>0</v>
      </c>
      <c r="L74" s="61">
        <f t="shared" ref="L74:M74" si="4">SUM(L11:L73)</f>
        <v>55356</v>
      </c>
      <c r="M74" s="68">
        <f t="shared" si="4"/>
        <v>0</v>
      </c>
      <c r="N74" s="65">
        <f>F74+L74</f>
        <v>78551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61" zoomScale="98" zoomScaleNormal="60" zoomScaleSheetLayoutView="98" workbookViewId="0">
      <selection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102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36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89"/>
      <c r="H11" s="14"/>
      <c r="I11" s="15"/>
      <c r="J11" s="15">
        <v>100</v>
      </c>
      <c r="K11" s="147"/>
      <c r="L11" s="65">
        <f>G11+H11+I11+J11+K11</f>
        <v>100</v>
      </c>
      <c r="M11" s="65">
        <f>E11+K11</f>
        <v>0</v>
      </c>
      <c r="N11" s="65">
        <f>F11+L11</f>
        <v>100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13"/>
      <c r="K12" s="148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90"/>
      <c r="H13" s="12"/>
      <c r="I13" s="13"/>
      <c r="J13" s="13"/>
      <c r="K13" s="148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90"/>
      <c r="H14" s="12"/>
      <c r="I14" s="13"/>
      <c r="J14" s="13"/>
      <c r="K14" s="148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90"/>
      <c r="H15" s="12"/>
      <c r="I15" s="13"/>
      <c r="J15" s="13"/>
      <c r="K15" s="148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90"/>
      <c r="H16" s="12"/>
      <c r="I16" s="13"/>
      <c r="J16" s="13"/>
      <c r="K16" s="148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90"/>
      <c r="H17" s="12"/>
      <c r="I17" s="13"/>
      <c r="J17" s="13"/>
      <c r="K17" s="148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90"/>
      <c r="H18" s="12"/>
      <c r="I18" s="13"/>
      <c r="J18" s="13"/>
      <c r="K18" s="148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90"/>
      <c r="H19" s="12"/>
      <c r="I19" s="13"/>
      <c r="J19" s="13"/>
      <c r="K19" s="148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90"/>
      <c r="H20" s="12"/>
      <c r="I20" s="13"/>
      <c r="J20" s="13">
        <v>50</v>
      </c>
      <c r="K20" s="148"/>
      <c r="L20" s="65">
        <f t="shared" si="1"/>
        <v>50</v>
      </c>
      <c r="M20" s="65">
        <f t="shared" si="2"/>
        <v>0</v>
      </c>
      <c r="N20" s="65">
        <f t="shared" si="3"/>
        <v>50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90"/>
      <c r="H21" s="12"/>
      <c r="I21" s="13"/>
      <c r="J21" s="13"/>
      <c r="K21" s="148"/>
      <c r="L21" s="6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90"/>
      <c r="H22" s="12"/>
      <c r="I22" s="13"/>
      <c r="J22" s="13"/>
      <c r="K22" s="148"/>
      <c r="L22" s="6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90"/>
      <c r="H23" s="12"/>
      <c r="I23" s="13"/>
      <c r="J23" s="13"/>
      <c r="K23" s="148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90"/>
      <c r="H24" s="12"/>
      <c r="I24" s="13"/>
      <c r="J24" s="13"/>
      <c r="K24" s="148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90"/>
      <c r="H25" s="12"/>
      <c r="I25" s="13"/>
      <c r="J25" s="13">
        <v>240</v>
      </c>
      <c r="K25" s="148"/>
      <c r="L25" s="65">
        <f t="shared" si="1"/>
        <v>240</v>
      </c>
      <c r="M25" s="65">
        <f t="shared" si="2"/>
        <v>0</v>
      </c>
      <c r="N25" s="65">
        <f t="shared" si="3"/>
        <v>240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90"/>
      <c r="H26" s="12"/>
      <c r="I26" s="13"/>
      <c r="J26" s="13"/>
      <c r="K26" s="148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90"/>
      <c r="H27" s="12"/>
      <c r="I27" s="13"/>
      <c r="J27" s="13"/>
      <c r="K27" s="148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90"/>
      <c r="H28" s="12"/>
      <c r="I28" s="13"/>
      <c r="J28" s="13"/>
      <c r="K28" s="148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90">
        <v>591</v>
      </c>
      <c r="H29" s="12">
        <v>162</v>
      </c>
      <c r="I29" s="13">
        <v>155</v>
      </c>
      <c r="J29" s="13">
        <v>392</v>
      </c>
      <c r="K29" s="148"/>
      <c r="L29" s="65">
        <f t="shared" si="1"/>
        <v>1300</v>
      </c>
      <c r="M29" s="65">
        <f t="shared" si="2"/>
        <v>0</v>
      </c>
      <c r="N29" s="65">
        <f t="shared" si="3"/>
        <v>1300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90"/>
      <c r="H30" s="12"/>
      <c r="I30" s="13"/>
      <c r="J30" s="13"/>
      <c r="K30" s="148"/>
      <c r="L30" s="65">
        <f t="shared" si="1"/>
        <v>0</v>
      </c>
      <c r="M30" s="65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90"/>
      <c r="H31" s="12"/>
      <c r="I31" s="13"/>
      <c r="J31" s="13"/>
      <c r="K31" s="148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90"/>
      <c r="H32" s="12"/>
      <c r="I32" s="13"/>
      <c r="J32" s="13"/>
      <c r="K32" s="148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90"/>
      <c r="H33" s="12"/>
      <c r="I33" s="13"/>
      <c r="J33" s="13"/>
      <c r="K33" s="148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90"/>
      <c r="H34" s="12"/>
      <c r="I34" s="13"/>
      <c r="J34" s="13"/>
      <c r="K34" s="148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90"/>
      <c r="H35" s="12"/>
      <c r="I35" s="13"/>
      <c r="J35" s="13"/>
      <c r="K35" s="148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90"/>
      <c r="H36" s="12"/>
      <c r="I36" s="13"/>
      <c r="J36" s="13"/>
      <c r="K36" s="148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90"/>
      <c r="H37" s="12"/>
      <c r="I37" s="13"/>
      <c r="J37" s="13"/>
      <c r="K37" s="148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90"/>
      <c r="H38" s="12"/>
      <c r="I38" s="13"/>
      <c r="J38" s="13"/>
      <c r="K38" s="148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90"/>
      <c r="H39" s="12"/>
      <c r="I39" s="13"/>
      <c r="J39" s="13"/>
      <c r="K39" s="148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90"/>
      <c r="H40" s="12"/>
      <c r="I40" s="13"/>
      <c r="J40" s="13"/>
      <c r="K40" s="148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90"/>
      <c r="H41" s="12"/>
      <c r="I41" s="13"/>
      <c r="J41" s="13">
        <v>100</v>
      </c>
      <c r="K41" s="148"/>
      <c r="L41" s="65">
        <f t="shared" si="1"/>
        <v>100</v>
      </c>
      <c r="M41" s="65">
        <f t="shared" si="2"/>
        <v>0</v>
      </c>
      <c r="N41" s="65">
        <f t="shared" si="3"/>
        <v>100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90"/>
      <c r="H42" s="12"/>
      <c r="I42" s="13"/>
      <c r="J42" s="13"/>
      <c r="K42" s="148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90"/>
      <c r="H43" s="12"/>
      <c r="I43" s="13"/>
      <c r="J43" s="13">
        <v>150</v>
      </c>
      <c r="K43" s="148"/>
      <c r="L43" s="65">
        <f t="shared" si="1"/>
        <v>150</v>
      </c>
      <c r="M43" s="65">
        <f t="shared" si="2"/>
        <v>0</v>
      </c>
      <c r="N43" s="65">
        <f t="shared" si="3"/>
        <v>150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30">
        <f t="shared" si="0"/>
        <v>0</v>
      </c>
      <c r="G44" s="90"/>
      <c r="H44" s="12"/>
      <c r="I44" s="13"/>
      <c r="J44" s="13"/>
      <c r="K44" s="148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v>2753</v>
      </c>
      <c r="C45" s="12">
        <v>43</v>
      </c>
      <c r="D45" s="12"/>
      <c r="E45" s="138"/>
      <c r="F45" s="30">
        <f t="shared" si="0"/>
        <v>2796</v>
      </c>
      <c r="G45" s="90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2796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30">
        <f t="shared" si="0"/>
        <v>0</v>
      </c>
      <c r="G46" s="90"/>
      <c r="H46" s="12"/>
      <c r="I46" s="13"/>
      <c r="J46" s="13"/>
      <c r="K46" s="148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90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90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90"/>
      <c r="H49" s="12"/>
      <c r="I49" s="13"/>
      <c r="J49" s="13"/>
      <c r="K49" s="148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90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90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90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90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90"/>
      <c r="H54" s="12"/>
      <c r="I54" s="13"/>
      <c r="J54" s="13"/>
      <c r="K54" s="148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90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90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90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90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90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90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90"/>
      <c r="H61" s="12"/>
      <c r="I61" s="13"/>
      <c r="J61" s="13"/>
      <c r="K61" s="148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90">
        <v>2377</v>
      </c>
      <c r="H62" s="12">
        <v>728</v>
      </c>
      <c r="I62" s="13">
        <v>464</v>
      </c>
      <c r="J62" s="13">
        <v>1481</v>
      </c>
      <c r="K62" s="148"/>
      <c r="L62" s="65">
        <f t="shared" si="1"/>
        <v>5050</v>
      </c>
      <c r="M62" s="65">
        <f t="shared" si="2"/>
        <v>0</v>
      </c>
      <c r="N62" s="65">
        <f t="shared" si="3"/>
        <v>5050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90"/>
      <c r="H63" s="12"/>
      <c r="I63" s="13"/>
      <c r="J63" s="13"/>
      <c r="K63" s="148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90"/>
      <c r="H64" s="12"/>
      <c r="I64" s="13"/>
      <c r="J64" s="13"/>
      <c r="K64" s="148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90"/>
      <c r="H65" s="12"/>
      <c r="I65" s="13"/>
      <c r="J65" s="13"/>
      <c r="K65" s="148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90"/>
      <c r="H66" s="12"/>
      <c r="I66" s="13"/>
      <c r="J66" s="13"/>
      <c r="K66" s="148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90"/>
      <c r="H67" s="12"/>
      <c r="I67" s="13"/>
      <c r="J67" s="13"/>
      <c r="K67" s="148"/>
      <c r="L67" s="6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90"/>
      <c r="H68" s="12"/>
      <c r="I68" s="13"/>
      <c r="J68" s="13">
        <v>50</v>
      </c>
      <c r="K68" s="148"/>
      <c r="L68" s="65">
        <f t="shared" si="1"/>
        <v>50</v>
      </c>
      <c r="M68" s="65">
        <f t="shared" si="2"/>
        <v>0</v>
      </c>
      <c r="N68" s="65">
        <f t="shared" si="3"/>
        <v>50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90"/>
      <c r="H69" s="12"/>
      <c r="I69" s="13"/>
      <c r="J69" s="13"/>
      <c r="K69" s="148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90"/>
      <c r="H70" s="12"/>
      <c r="I70" s="13"/>
      <c r="J70" s="13"/>
      <c r="K70" s="148"/>
      <c r="L70" s="65">
        <f t="shared" si="1"/>
        <v>0</v>
      </c>
      <c r="M70" s="65">
        <f t="shared" si="2"/>
        <v>0</v>
      </c>
      <c r="N70" s="65">
        <f t="shared" si="3"/>
        <v>0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90"/>
      <c r="H71" s="12"/>
      <c r="I71" s="13"/>
      <c r="J71" s="13"/>
      <c r="K71" s="148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90"/>
      <c r="H72" s="12"/>
      <c r="I72" s="13"/>
      <c r="J72" s="13">
        <v>200</v>
      </c>
      <c r="K72" s="148"/>
      <c r="L72" s="65">
        <f t="shared" si="1"/>
        <v>200</v>
      </c>
      <c r="M72" s="65">
        <f t="shared" si="2"/>
        <v>0</v>
      </c>
      <c r="N72" s="65">
        <f t="shared" si="3"/>
        <v>200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91"/>
      <c r="H73" s="92"/>
      <c r="I73" s="93"/>
      <c r="J73" s="93"/>
      <c r="K73" s="149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2753</v>
      </c>
      <c r="C74" s="80">
        <f>SUM(C11:C73)</f>
        <v>43</v>
      </c>
      <c r="D74" s="80">
        <f>SUM(D11:D73)</f>
        <v>0</v>
      </c>
      <c r="E74" s="80">
        <f>SUM(E11:E73)</f>
        <v>0</v>
      </c>
      <c r="F74" s="30">
        <f>B74+C74+D74+E74</f>
        <v>2796</v>
      </c>
      <c r="G74" s="100">
        <f>SUM(G11:G73)</f>
        <v>2968</v>
      </c>
      <c r="H74" s="80">
        <f>SUM(H11:H73)</f>
        <v>890</v>
      </c>
      <c r="I74" s="80">
        <f>SUM(I11:I73)</f>
        <v>619</v>
      </c>
      <c r="J74" s="80">
        <f>SUM(J11:J73)</f>
        <v>2763</v>
      </c>
      <c r="K74" s="80">
        <f>SUM(K11:K73)</f>
        <v>0</v>
      </c>
      <c r="L74" s="61">
        <f t="shared" ref="L74:M74" si="4">SUM(L11:L73)</f>
        <v>7240</v>
      </c>
      <c r="M74" s="68">
        <f t="shared" si="4"/>
        <v>0</v>
      </c>
      <c r="N74" s="65">
        <f>F74+L74</f>
        <v>10036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N74"/>
  <sheetViews>
    <sheetView zoomScale="75" zoomScaleNormal="75" zoomScaleSheetLayoutView="76" workbookViewId="0">
      <pane xSplit="1" ySplit="9" topLeftCell="B70" activePane="bottomRight" state="frozen"/>
      <selection activeCell="H9" sqref="H9"/>
      <selection pane="topRight" activeCell="H9" sqref="H9"/>
      <selection pane="bottomLeft" activeCell="H9" sqref="H9"/>
      <selection pane="bottomRight" activeCell="H9" sqref="H9"/>
    </sheetView>
  </sheetViews>
  <sheetFormatPr defaultRowHeight="15" x14ac:dyDescent="0.25"/>
  <cols>
    <col min="1" max="1" width="37.7109375" customWidth="1"/>
    <col min="2" max="2" width="11.140625" customWidth="1"/>
    <col min="3" max="3" width="19" customWidth="1"/>
    <col min="4" max="5" width="17.5703125" customWidth="1"/>
    <col min="6" max="6" width="9.28515625" customWidth="1"/>
    <col min="7" max="7" width="7.140625" customWidth="1"/>
    <col min="8" max="8" width="11.28515625" customWidth="1"/>
    <col min="9" max="9" width="9.7109375" customWidth="1"/>
    <col min="12" max="12" width="9.7109375" customWidth="1"/>
    <col min="13" max="13" width="10.28515625" customWidth="1"/>
    <col min="14" max="14" width="12.8554687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2" spans="1:14" ht="46.9" customHeight="1" x14ac:dyDescent="0.25">
      <c r="A2" s="327" t="s">
        <v>0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A3" s="383" t="s">
        <v>94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</row>
    <row r="4" spans="1:14" ht="10.9" customHeight="1" thickBot="1" x14ac:dyDescent="0.3">
      <c r="B4" s="5"/>
      <c r="C4" s="5"/>
      <c r="D4" s="5"/>
      <c r="E4" s="136"/>
      <c r="F4" s="5"/>
      <c r="G4" s="5"/>
      <c r="H4" s="5"/>
      <c r="I4" s="5"/>
      <c r="J4" s="5"/>
      <c r="K4" s="136"/>
      <c r="L4" s="5"/>
      <c r="M4" s="5"/>
      <c r="N4" s="5"/>
    </row>
    <row r="5" spans="1:14" ht="15.6" customHeight="1" x14ac:dyDescent="0.25">
      <c r="A5" s="384" t="s">
        <v>92</v>
      </c>
      <c r="B5" s="387" t="s">
        <v>1</v>
      </c>
      <c r="C5" s="388"/>
      <c r="D5" s="388"/>
      <c r="E5" s="389"/>
      <c r="F5" s="390"/>
      <c r="G5" s="391" t="s">
        <v>2</v>
      </c>
      <c r="H5" s="391"/>
      <c r="I5" s="391"/>
      <c r="J5" s="391"/>
      <c r="K5" s="391"/>
      <c r="L5" s="391"/>
      <c r="M5" s="382" t="s">
        <v>10</v>
      </c>
      <c r="N5" s="382" t="s">
        <v>11</v>
      </c>
    </row>
    <row r="6" spans="1:14" ht="64.900000000000006" customHeight="1" x14ac:dyDescent="0.25">
      <c r="A6" s="385"/>
      <c r="B6" s="392" t="s">
        <v>3</v>
      </c>
      <c r="C6" s="379" t="s">
        <v>4</v>
      </c>
      <c r="D6" s="379" t="s">
        <v>5</v>
      </c>
      <c r="E6" s="379" t="s">
        <v>109</v>
      </c>
      <c r="F6" s="396" t="s">
        <v>6</v>
      </c>
      <c r="G6" s="379" t="s">
        <v>7</v>
      </c>
      <c r="H6" s="379" t="s">
        <v>8</v>
      </c>
      <c r="I6" s="399" t="s">
        <v>105</v>
      </c>
      <c r="J6" s="379" t="s">
        <v>106</v>
      </c>
      <c r="K6" s="379" t="s">
        <v>109</v>
      </c>
      <c r="L6" s="376" t="s">
        <v>9</v>
      </c>
      <c r="M6" s="342"/>
      <c r="N6" s="344"/>
    </row>
    <row r="7" spans="1:14" ht="16.149999999999999" customHeight="1" x14ac:dyDescent="0.25">
      <c r="A7" s="385"/>
      <c r="B7" s="392"/>
      <c r="C7" s="394"/>
      <c r="D7" s="380"/>
      <c r="E7" s="380"/>
      <c r="F7" s="397"/>
      <c r="G7" s="380"/>
      <c r="H7" s="380"/>
      <c r="I7" s="399"/>
      <c r="J7" s="380"/>
      <c r="K7" s="380"/>
      <c r="L7" s="377"/>
      <c r="M7" s="342"/>
      <c r="N7" s="344"/>
    </row>
    <row r="8" spans="1:14" ht="31.15" customHeight="1" x14ac:dyDescent="0.25">
      <c r="A8" s="385"/>
      <c r="B8" s="392"/>
      <c r="C8" s="394"/>
      <c r="D8" s="380"/>
      <c r="E8" s="380"/>
      <c r="F8" s="397"/>
      <c r="G8" s="380"/>
      <c r="H8" s="380"/>
      <c r="I8" s="399"/>
      <c r="J8" s="380"/>
      <c r="K8" s="380"/>
      <c r="L8" s="377"/>
      <c r="M8" s="342"/>
      <c r="N8" s="344"/>
    </row>
    <row r="9" spans="1:14" ht="108" customHeight="1" thickBot="1" x14ac:dyDescent="0.3">
      <c r="A9" s="386"/>
      <c r="B9" s="393"/>
      <c r="C9" s="395"/>
      <c r="D9" s="381"/>
      <c r="E9" s="381"/>
      <c r="F9" s="398"/>
      <c r="G9" s="381"/>
      <c r="H9" s="381"/>
      <c r="I9" s="400"/>
      <c r="J9" s="381"/>
      <c r="K9" s="381"/>
      <c r="L9" s="378"/>
      <c r="M9" s="343"/>
      <c r="N9" s="345"/>
    </row>
    <row r="10" spans="1:14" ht="81" customHeight="1" thickBot="1" x14ac:dyDescent="0.35">
      <c r="A10" s="37"/>
      <c r="B10" s="38" t="s">
        <v>12</v>
      </c>
      <c r="C10" s="39" t="s">
        <v>13</v>
      </c>
      <c r="D10" s="39" t="s">
        <v>14</v>
      </c>
      <c r="E10" s="39" t="s">
        <v>110</v>
      </c>
      <c r="F10" s="41" t="s">
        <v>111</v>
      </c>
      <c r="G10" s="40" t="s">
        <v>15</v>
      </c>
      <c r="H10" s="83" t="s">
        <v>16</v>
      </c>
      <c r="I10" s="84" t="s">
        <v>104</v>
      </c>
      <c r="J10" s="84" t="s">
        <v>112</v>
      </c>
      <c r="K10" s="84" t="s">
        <v>108</v>
      </c>
      <c r="L10" s="69" t="s">
        <v>113</v>
      </c>
      <c r="M10" s="42" t="s">
        <v>115</v>
      </c>
      <c r="N10" s="42" t="s">
        <v>114</v>
      </c>
    </row>
    <row r="11" spans="1:14" ht="17.25" customHeight="1" thickBot="1" x14ac:dyDescent="0.3">
      <c r="A11" s="79" t="s">
        <v>29</v>
      </c>
      <c r="B11" s="75"/>
      <c r="C11" s="53"/>
      <c r="D11" s="53"/>
      <c r="E11" s="141"/>
      <c r="F11" s="57">
        <f>B11+C11+D11+E11</f>
        <v>0</v>
      </c>
      <c r="G11" s="81"/>
      <c r="H11" s="53">
        <v>95</v>
      </c>
      <c r="I11" s="54"/>
      <c r="J11" s="54"/>
      <c r="K11" s="159"/>
      <c r="L11" s="67">
        <f>G11+H11+I11+J11+K11</f>
        <v>95</v>
      </c>
      <c r="M11" s="67">
        <f>E11+K11</f>
        <v>0</v>
      </c>
      <c r="N11" s="67">
        <f>F11+L11</f>
        <v>95</v>
      </c>
    </row>
    <row r="12" spans="1:14" ht="19.5" thickBot="1" x14ac:dyDescent="0.3">
      <c r="A12" s="25" t="s">
        <v>30</v>
      </c>
      <c r="B12" s="76"/>
      <c r="C12" s="47"/>
      <c r="D12" s="47"/>
      <c r="E12" s="142"/>
      <c r="F12" s="57">
        <f t="shared" ref="F12:F73" si="0">B12+C12+D12+E12</f>
        <v>0</v>
      </c>
      <c r="G12" s="82"/>
      <c r="H12" s="47"/>
      <c r="I12" s="48"/>
      <c r="J12" s="48"/>
      <c r="K12" s="160"/>
      <c r="L12" s="67">
        <f t="shared" ref="L12:L73" si="1">G12+H12+I12+J12+K12</f>
        <v>0</v>
      </c>
      <c r="M12" s="67">
        <f t="shared" ref="M12:M73" si="2">E12+K12</f>
        <v>0</v>
      </c>
      <c r="N12" s="67">
        <f t="shared" ref="N12:N73" si="3">F12+L12</f>
        <v>0</v>
      </c>
    </row>
    <row r="13" spans="1:14" ht="19.5" thickBot="1" x14ac:dyDescent="0.3">
      <c r="A13" s="25" t="s">
        <v>31</v>
      </c>
      <c r="B13" s="76"/>
      <c r="C13" s="47"/>
      <c r="D13" s="47"/>
      <c r="E13" s="142"/>
      <c r="F13" s="57">
        <f t="shared" si="0"/>
        <v>0</v>
      </c>
      <c r="G13" s="82"/>
      <c r="H13" s="47"/>
      <c r="I13" s="48"/>
      <c r="J13" s="48"/>
      <c r="K13" s="160"/>
      <c r="L13" s="67">
        <f t="shared" si="1"/>
        <v>0</v>
      </c>
      <c r="M13" s="67">
        <f t="shared" si="2"/>
        <v>0</v>
      </c>
      <c r="N13" s="67">
        <f t="shared" si="3"/>
        <v>0</v>
      </c>
    </row>
    <row r="14" spans="1:14" ht="19.5" thickBot="1" x14ac:dyDescent="0.3">
      <c r="A14" s="25" t="s">
        <v>32</v>
      </c>
      <c r="B14" s="76"/>
      <c r="C14" s="47"/>
      <c r="D14" s="47"/>
      <c r="E14" s="142"/>
      <c r="F14" s="57">
        <f t="shared" si="0"/>
        <v>0</v>
      </c>
      <c r="G14" s="82"/>
      <c r="H14" s="47"/>
      <c r="I14" s="48"/>
      <c r="J14" s="48"/>
      <c r="K14" s="160"/>
      <c r="L14" s="67">
        <f t="shared" si="1"/>
        <v>0</v>
      </c>
      <c r="M14" s="67">
        <f t="shared" si="2"/>
        <v>0</v>
      </c>
      <c r="N14" s="67">
        <f t="shared" si="3"/>
        <v>0</v>
      </c>
    </row>
    <row r="15" spans="1:14" ht="19.5" thickBot="1" x14ac:dyDescent="0.3">
      <c r="A15" s="25" t="s">
        <v>33</v>
      </c>
      <c r="B15" s="76"/>
      <c r="C15" s="47"/>
      <c r="D15" s="47"/>
      <c r="E15" s="142"/>
      <c r="F15" s="57">
        <f t="shared" si="0"/>
        <v>0</v>
      </c>
      <c r="G15" s="82"/>
      <c r="H15" s="47"/>
      <c r="I15" s="48"/>
      <c r="J15" s="48"/>
      <c r="K15" s="160"/>
      <c r="L15" s="67">
        <f t="shared" si="1"/>
        <v>0</v>
      </c>
      <c r="M15" s="67">
        <f t="shared" si="2"/>
        <v>0</v>
      </c>
      <c r="N15" s="67">
        <f t="shared" si="3"/>
        <v>0</v>
      </c>
    </row>
    <row r="16" spans="1:14" ht="19.5" thickBot="1" x14ac:dyDescent="0.3">
      <c r="A16" s="25" t="s">
        <v>34</v>
      </c>
      <c r="B16" s="76"/>
      <c r="C16" s="47"/>
      <c r="D16" s="47"/>
      <c r="E16" s="142"/>
      <c r="F16" s="57">
        <f t="shared" si="0"/>
        <v>0</v>
      </c>
      <c r="G16" s="82"/>
      <c r="H16" s="47"/>
      <c r="I16" s="48"/>
      <c r="J16" s="48"/>
      <c r="K16" s="160"/>
      <c r="L16" s="67">
        <f t="shared" si="1"/>
        <v>0</v>
      </c>
      <c r="M16" s="67">
        <f t="shared" si="2"/>
        <v>0</v>
      </c>
      <c r="N16" s="67">
        <f t="shared" si="3"/>
        <v>0</v>
      </c>
    </row>
    <row r="17" spans="1:14" ht="19.899999999999999" customHeight="1" thickBot="1" x14ac:dyDescent="0.3">
      <c r="A17" s="25" t="s">
        <v>35</v>
      </c>
      <c r="B17" s="76"/>
      <c r="C17" s="47"/>
      <c r="D17" s="47"/>
      <c r="E17" s="142"/>
      <c r="F17" s="57">
        <f t="shared" si="0"/>
        <v>0</v>
      </c>
      <c r="G17" s="82"/>
      <c r="H17" s="47"/>
      <c r="I17" s="48"/>
      <c r="J17" s="48"/>
      <c r="K17" s="160"/>
      <c r="L17" s="67">
        <f t="shared" si="1"/>
        <v>0</v>
      </c>
      <c r="M17" s="67">
        <f t="shared" si="2"/>
        <v>0</v>
      </c>
      <c r="N17" s="67">
        <f t="shared" si="3"/>
        <v>0</v>
      </c>
    </row>
    <row r="18" spans="1:14" ht="19.5" thickBot="1" x14ac:dyDescent="0.3">
      <c r="A18" s="25" t="s">
        <v>36</v>
      </c>
      <c r="B18" s="76"/>
      <c r="C18" s="47"/>
      <c r="D18" s="47"/>
      <c r="E18" s="142"/>
      <c r="F18" s="57">
        <f t="shared" si="0"/>
        <v>0</v>
      </c>
      <c r="G18" s="82"/>
      <c r="H18" s="47"/>
      <c r="I18" s="48"/>
      <c r="J18" s="48"/>
      <c r="K18" s="160"/>
      <c r="L18" s="67">
        <f t="shared" si="1"/>
        <v>0</v>
      </c>
      <c r="M18" s="67">
        <f t="shared" si="2"/>
        <v>0</v>
      </c>
      <c r="N18" s="67">
        <f t="shared" si="3"/>
        <v>0</v>
      </c>
    </row>
    <row r="19" spans="1:14" ht="19.5" thickBot="1" x14ac:dyDescent="0.3">
      <c r="A19" s="25" t="s">
        <v>37</v>
      </c>
      <c r="B19" s="76"/>
      <c r="C19" s="47"/>
      <c r="D19" s="47"/>
      <c r="E19" s="142"/>
      <c r="F19" s="57">
        <f t="shared" si="0"/>
        <v>0</v>
      </c>
      <c r="G19" s="82"/>
      <c r="H19" s="47"/>
      <c r="I19" s="48"/>
      <c r="J19" s="48"/>
      <c r="K19" s="160"/>
      <c r="L19" s="67">
        <f t="shared" si="1"/>
        <v>0</v>
      </c>
      <c r="M19" s="67">
        <f t="shared" si="2"/>
        <v>0</v>
      </c>
      <c r="N19" s="67">
        <f t="shared" si="3"/>
        <v>0</v>
      </c>
    </row>
    <row r="20" spans="1:14" ht="19.5" thickBot="1" x14ac:dyDescent="0.3">
      <c r="A20" s="25" t="s">
        <v>38</v>
      </c>
      <c r="B20" s="76"/>
      <c r="C20" s="47"/>
      <c r="D20" s="47"/>
      <c r="E20" s="142"/>
      <c r="F20" s="57">
        <f t="shared" si="0"/>
        <v>0</v>
      </c>
      <c r="G20" s="82"/>
      <c r="H20" s="47"/>
      <c r="I20" s="48"/>
      <c r="J20" s="48">
        <v>100</v>
      </c>
      <c r="K20" s="160"/>
      <c r="L20" s="67">
        <f t="shared" si="1"/>
        <v>100</v>
      </c>
      <c r="M20" s="67">
        <f t="shared" si="2"/>
        <v>0</v>
      </c>
      <c r="N20" s="67">
        <f t="shared" si="3"/>
        <v>100</v>
      </c>
    </row>
    <row r="21" spans="1:14" ht="23.25" customHeight="1" thickBot="1" x14ac:dyDescent="0.3">
      <c r="A21" s="25" t="s">
        <v>39</v>
      </c>
      <c r="B21" s="76"/>
      <c r="C21" s="47"/>
      <c r="D21" s="47"/>
      <c r="E21" s="142"/>
      <c r="F21" s="57">
        <f t="shared" si="0"/>
        <v>0</v>
      </c>
      <c r="G21" s="82"/>
      <c r="H21" s="47"/>
      <c r="I21" s="48"/>
      <c r="J21" s="48">
        <v>200</v>
      </c>
      <c r="K21" s="160"/>
      <c r="L21" s="67">
        <f t="shared" si="1"/>
        <v>200</v>
      </c>
      <c r="M21" s="67">
        <f t="shared" si="2"/>
        <v>0</v>
      </c>
      <c r="N21" s="67">
        <f t="shared" si="3"/>
        <v>200</v>
      </c>
    </row>
    <row r="22" spans="1:14" ht="18.75" customHeight="1" thickBot="1" x14ac:dyDescent="0.3">
      <c r="A22" s="25" t="s">
        <v>40</v>
      </c>
      <c r="B22" s="76"/>
      <c r="C22" s="47"/>
      <c r="D22" s="47"/>
      <c r="E22" s="142"/>
      <c r="F22" s="57">
        <f t="shared" si="0"/>
        <v>0</v>
      </c>
      <c r="G22" s="82"/>
      <c r="H22" s="47"/>
      <c r="I22" s="48"/>
      <c r="J22" s="48"/>
      <c r="K22" s="160"/>
      <c r="L22" s="67">
        <f t="shared" si="1"/>
        <v>0</v>
      </c>
      <c r="M22" s="67">
        <f t="shared" si="2"/>
        <v>0</v>
      </c>
      <c r="N22" s="67">
        <f t="shared" si="3"/>
        <v>0</v>
      </c>
    </row>
    <row r="23" spans="1:14" ht="19.149999999999999" customHeight="1" thickBot="1" x14ac:dyDescent="0.3">
      <c r="A23" s="25" t="s">
        <v>41</v>
      </c>
      <c r="B23" s="76"/>
      <c r="C23" s="47"/>
      <c r="D23" s="47"/>
      <c r="E23" s="142"/>
      <c r="F23" s="57">
        <f t="shared" si="0"/>
        <v>0</v>
      </c>
      <c r="G23" s="82"/>
      <c r="H23" s="47"/>
      <c r="I23" s="48"/>
      <c r="J23" s="48"/>
      <c r="K23" s="160"/>
      <c r="L23" s="67">
        <f t="shared" si="1"/>
        <v>0</v>
      </c>
      <c r="M23" s="67">
        <f t="shared" si="2"/>
        <v>0</v>
      </c>
      <c r="N23" s="67">
        <f t="shared" si="3"/>
        <v>0</v>
      </c>
    </row>
    <row r="24" spans="1:14" ht="19.5" thickBot="1" x14ac:dyDescent="0.3">
      <c r="A24" s="25" t="s">
        <v>42</v>
      </c>
      <c r="B24" s="76"/>
      <c r="C24" s="47"/>
      <c r="D24" s="47"/>
      <c r="E24" s="142"/>
      <c r="F24" s="57">
        <f t="shared" si="0"/>
        <v>0</v>
      </c>
      <c r="G24" s="82"/>
      <c r="H24" s="47"/>
      <c r="I24" s="48"/>
      <c r="J24" s="48"/>
      <c r="K24" s="160"/>
      <c r="L24" s="67">
        <f t="shared" si="1"/>
        <v>0</v>
      </c>
      <c r="M24" s="67">
        <f t="shared" si="2"/>
        <v>0</v>
      </c>
      <c r="N24" s="67">
        <f t="shared" si="3"/>
        <v>0</v>
      </c>
    </row>
    <row r="25" spans="1:14" ht="19.5" thickBot="1" x14ac:dyDescent="0.3">
      <c r="A25" s="25" t="s">
        <v>43</v>
      </c>
      <c r="B25" s="76"/>
      <c r="C25" s="47"/>
      <c r="D25" s="47"/>
      <c r="E25" s="142"/>
      <c r="F25" s="57">
        <f t="shared" si="0"/>
        <v>0</v>
      </c>
      <c r="G25" s="82"/>
      <c r="H25" s="47"/>
      <c r="I25" s="48"/>
      <c r="J25" s="48">
        <v>300</v>
      </c>
      <c r="K25" s="160"/>
      <c r="L25" s="67">
        <f t="shared" si="1"/>
        <v>300</v>
      </c>
      <c r="M25" s="67">
        <f t="shared" si="2"/>
        <v>0</v>
      </c>
      <c r="N25" s="67">
        <f t="shared" si="3"/>
        <v>300</v>
      </c>
    </row>
    <row r="26" spans="1:14" ht="38.25" thickBot="1" x14ac:dyDescent="0.3">
      <c r="A26" s="25" t="s">
        <v>95</v>
      </c>
      <c r="B26" s="76"/>
      <c r="C26" s="47"/>
      <c r="D26" s="47"/>
      <c r="E26" s="142"/>
      <c r="F26" s="57">
        <f t="shared" si="0"/>
        <v>0</v>
      </c>
      <c r="G26" s="82"/>
      <c r="H26" s="47"/>
      <c r="I26" s="48"/>
      <c r="J26" s="48"/>
      <c r="K26" s="160"/>
      <c r="L26" s="67">
        <f t="shared" si="1"/>
        <v>0</v>
      </c>
      <c r="M26" s="67">
        <f t="shared" si="2"/>
        <v>0</v>
      </c>
      <c r="N26" s="67">
        <f t="shared" si="3"/>
        <v>0</v>
      </c>
    </row>
    <row r="27" spans="1:14" ht="19.5" thickBot="1" x14ac:dyDescent="0.3">
      <c r="A27" s="25" t="s">
        <v>45</v>
      </c>
      <c r="B27" s="76"/>
      <c r="C27" s="47"/>
      <c r="D27" s="47"/>
      <c r="E27" s="142"/>
      <c r="F27" s="57">
        <f t="shared" si="0"/>
        <v>0</v>
      </c>
      <c r="G27" s="82"/>
      <c r="H27" s="47"/>
      <c r="I27" s="48"/>
      <c r="J27" s="48"/>
      <c r="K27" s="160"/>
      <c r="L27" s="67">
        <f t="shared" si="1"/>
        <v>0</v>
      </c>
      <c r="M27" s="67">
        <f t="shared" si="2"/>
        <v>0</v>
      </c>
      <c r="N27" s="67">
        <f t="shared" si="3"/>
        <v>0</v>
      </c>
    </row>
    <row r="28" spans="1:14" ht="19.5" thickBot="1" x14ac:dyDescent="0.3">
      <c r="A28" s="25" t="s">
        <v>46</v>
      </c>
      <c r="B28" s="76"/>
      <c r="C28" s="47"/>
      <c r="D28" s="47"/>
      <c r="E28" s="142"/>
      <c r="F28" s="57">
        <f t="shared" si="0"/>
        <v>0</v>
      </c>
      <c r="G28" s="82"/>
      <c r="H28" s="47"/>
      <c r="I28" s="48"/>
      <c r="J28" s="48"/>
      <c r="K28" s="160"/>
      <c r="L28" s="67">
        <f t="shared" si="1"/>
        <v>0</v>
      </c>
      <c r="M28" s="67">
        <f t="shared" si="2"/>
        <v>0</v>
      </c>
      <c r="N28" s="67">
        <f t="shared" si="3"/>
        <v>0</v>
      </c>
    </row>
    <row r="29" spans="1:14" ht="38.25" thickBot="1" x14ac:dyDescent="0.3">
      <c r="A29" s="25" t="s">
        <v>47</v>
      </c>
      <c r="B29" s="76"/>
      <c r="C29" s="47"/>
      <c r="D29" s="47"/>
      <c r="E29" s="142"/>
      <c r="F29" s="57">
        <f t="shared" si="0"/>
        <v>0</v>
      </c>
      <c r="G29" s="82">
        <v>500</v>
      </c>
      <c r="H29" s="47">
        <v>141</v>
      </c>
      <c r="I29" s="48">
        <f>185+300</f>
        <v>485</v>
      </c>
      <c r="J29" s="48">
        <f>631-300</f>
        <v>331</v>
      </c>
      <c r="K29" s="160"/>
      <c r="L29" s="67">
        <f t="shared" si="1"/>
        <v>1457</v>
      </c>
      <c r="M29" s="67">
        <f t="shared" si="2"/>
        <v>0</v>
      </c>
      <c r="N29" s="67">
        <f t="shared" si="3"/>
        <v>1457</v>
      </c>
    </row>
    <row r="30" spans="1:14" ht="19.5" thickBot="1" x14ac:dyDescent="0.3">
      <c r="A30" s="25" t="s">
        <v>48</v>
      </c>
      <c r="B30" s="76"/>
      <c r="C30" s="47"/>
      <c r="D30" s="47"/>
      <c r="E30" s="142"/>
      <c r="F30" s="57">
        <f t="shared" si="0"/>
        <v>0</v>
      </c>
      <c r="G30" s="82"/>
      <c r="H30" s="47"/>
      <c r="I30" s="48"/>
      <c r="J30" s="48"/>
      <c r="K30" s="160"/>
      <c r="L30" s="67">
        <f t="shared" si="1"/>
        <v>0</v>
      </c>
      <c r="M30" s="67">
        <f t="shared" si="2"/>
        <v>0</v>
      </c>
      <c r="N30" s="67">
        <f t="shared" si="3"/>
        <v>0</v>
      </c>
    </row>
    <row r="31" spans="1:14" ht="19.899999999999999" customHeight="1" thickBot="1" x14ac:dyDescent="0.3">
      <c r="A31" s="25" t="s">
        <v>49</v>
      </c>
      <c r="B31" s="76"/>
      <c r="C31" s="47"/>
      <c r="D31" s="47"/>
      <c r="E31" s="142"/>
      <c r="F31" s="57">
        <f t="shared" si="0"/>
        <v>0</v>
      </c>
      <c r="G31" s="82"/>
      <c r="H31" s="47"/>
      <c r="I31" s="48"/>
      <c r="J31" s="48"/>
      <c r="K31" s="160"/>
      <c r="L31" s="67">
        <f t="shared" si="1"/>
        <v>0</v>
      </c>
      <c r="M31" s="67">
        <f t="shared" si="2"/>
        <v>0</v>
      </c>
      <c r="N31" s="67">
        <f t="shared" si="3"/>
        <v>0</v>
      </c>
    </row>
    <row r="32" spans="1:14" ht="19.5" thickBot="1" x14ac:dyDescent="0.3">
      <c r="A32" s="25" t="s">
        <v>50</v>
      </c>
      <c r="B32" s="76"/>
      <c r="C32" s="47"/>
      <c r="D32" s="47"/>
      <c r="E32" s="142"/>
      <c r="F32" s="57">
        <f t="shared" si="0"/>
        <v>0</v>
      </c>
      <c r="G32" s="82"/>
      <c r="H32" s="47"/>
      <c r="I32" s="48"/>
      <c r="J32" s="48"/>
      <c r="K32" s="160"/>
      <c r="L32" s="67">
        <f t="shared" si="1"/>
        <v>0</v>
      </c>
      <c r="M32" s="67">
        <f t="shared" si="2"/>
        <v>0</v>
      </c>
      <c r="N32" s="67">
        <f t="shared" si="3"/>
        <v>0</v>
      </c>
    </row>
    <row r="33" spans="1:14" ht="18.600000000000001" customHeight="1" thickBot="1" x14ac:dyDescent="0.3">
      <c r="A33" s="25" t="s">
        <v>51</v>
      </c>
      <c r="B33" s="76"/>
      <c r="C33" s="47"/>
      <c r="D33" s="47"/>
      <c r="E33" s="142"/>
      <c r="F33" s="57">
        <f t="shared" si="0"/>
        <v>0</v>
      </c>
      <c r="G33" s="82"/>
      <c r="H33" s="47"/>
      <c r="I33" s="48"/>
      <c r="J33" s="48"/>
      <c r="K33" s="160"/>
      <c r="L33" s="67">
        <f t="shared" si="1"/>
        <v>0</v>
      </c>
      <c r="M33" s="67">
        <f t="shared" si="2"/>
        <v>0</v>
      </c>
      <c r="N33" s="67">
        <f t="shared" si="3"/>
        <v>0</v>
      </c>
    </row>
    <row r="34" spans="1:14" ht="21" customHeight="1" thickBot="1" x14ac:dyDescent="0.3">
      <c r="A34" s="25" t="s">
        <v>52</v>
      </c>
      <c r="B34" s="76"/>
      <c r="C34" s="47"/>
      <c r="D34" s="47"/>
      <c r="E34" s="142"/>
      <c r="F34" s="57">
        <f t="shared" si="0"/>
        <v>0</v>
      </c>
      <c r="G34" s="82"/>
      <c r="H34" s="47"/>
      <c r="I34" s="48"/>
      <c r="J34" s="48"/>
      <c r="K34" s="160"/>
      <c r="L34" s="67">
        <f t="shared" si="1"/>
        <v>0</v>
      </c>
      <c r="M34" s="67">
        <f t="shared" si="2"/>
        <v>0</v>
      </c>
      <c r="N34" s="67">
        <f t="shared" si="3"/>
        <v>0</v>
      </c>
    </row>
    <row r="35" spans="1:14" ht="19.5" thickBot="1" x14ac:dyDescent="0.3">
      <c r="A35" s="25" t="s">
        <v>53</v>
      </c>
      <c r="B35" s="76"/>
      <c r="C35" s="47"/>
      <c r="D35" s="47"/>
      <c r="E35" s="142"/>
      <c r="F35" s="57">
        <f t="shared" si="0"/>
        <v>0</v>
      </c>
      <c r="G35" s="82"/>
      <c r="H35" s="47"/>
      <c r="I35" s="48"/>
      <c r="J35" s="48"/>
      <c r="K35" s="160"/>
      <c r="L35" s="67">
        <f t="shared" si="1"/>
        <v>0</v>
      </c>
      <c r="M35" s="67">
        <f t="shared" si="2"/>
        <v>0</v>
      </c>
      <c r="N35" s="67">
        <f t="shared" si="3"/>
        <v>0</v>
      </c>
    </row>
    <row r="36" spans="1:14" ht="19.5" thickBot="1" x14ac:dyDescent="0.3">
      <c r="A36" s="25" t="s">
        <v>54</v>
      </c>
      <c r="B36" s="76"/>
      <c r="C36" s="47"/>
      <c r="D36" s="47"/>
      <c r="E36" s="142"/>
      <c r="F36" s="57">
        <f t="shared" si="0"/>
        <v>0</v>
      </c>
      <c r="G36" s="82"/>
      <c r="H36" s="47"/>
      <c r="I36" s="48"/>
      <c r="J36" s="48"/>
      <c r="K36" s="160"/>
      <c r="L36" s="67">
        <f t="shared" si="1"/>
        <v>0</v>
      </c>
      <c r="M36" s="67">
        <f t="shared" si="2"/>
        <v>0</v>
      </c>
      <c r="N36" s="67">
        <f t="shared" si="3"/>
        <v>0</v>
      </c>
    </row>
    <row r="37" spans="1:14" ht="19.899999999999999" customHeight="1" thickBot="1" x14ac:dyDescent="0.3">
      <c r="A37" s="25" t="s">
        <v>55</v>
      </c>
      <c r="B37" s="76"/>
      <c r="C37" s="47"/>
      <c r="D37" s="47"/>
      <c r="E37" s="142"/>
      <c r="F37" s="57">
        <f t="shared" si="0"/>
        <v>0</v>
      </c>
      <c r="G37" s="82"/>
      <c r="H37" s="47"/>
      <c r="I37" s="48"/>
      <c r="J37" s="48"/>
      <c r="K37" s="160"/>
      <c r="L37" s="67">
        <f t="shared" si="1"/>
        <v>0</v>
      </c>
      <c r="M37" s="67">
        <f t="shared" si="2"/>
        <v>0</v>
      </c>
      <c r="N37" s="67">
        <f t="shared" si="3"/>
        <v>0</v>
      </c>
    </row>
    <row r="38" spans="1:14" ht="19.5" thickBot="1" x14ac:dyDescent="0.3">
      <c r="A38" s="25" t="s">
        <v>56</v>
      </c>
      <c r="B38" s="76"/>
      <c r="C38" s="47"/>
      <c r="D38" s="47"/>
      <c r="E38" s="142"/>
      <c r="F38" s="57">
        <f t="shared" si="0"/>
        <v>0</v>
      </c>
      <c r="G38" s="82"/>
      <c r="H38" s="47"/>
      <c r="I38" s="48"/>
      <c r="J38" s="48"/>
      <c r="K38" s="160"/>
      <c r="L38" s="67">
        <f t="shared" si="1"/>
        <v>0</v>
      </c>
      <c r="M38" s="67">
        <f t="shared" si="2"/>
        <v>0</v>
      </c>
      <c r="N38" s="67">
        <f t="shared" si="3"/>
        <v>0</v>
      </c>
    </row>
    <row r="39" spans="1:14" ht="38.25" thickBot="1" x14ac:dyDescent="0.3">
      <c r="A39" s="25" t="s">
        <v>57</v>
      </c>
      <c r="B39" s="76"/>
      <c r="C39" s="47"/>
      <c r="D39" s="47"/>
      <c r="E39" s="142"/>
      <c r="F39" s="57">
        <f t="shared" si="0"/>
        <v>0</v>
      </c>
      <c r="G39" s="82"/>
      <c r="H39" s="47"/>
      <c r="I39" s="48"/>
      <c r="J39" s="48"/>
      <c r="K39" s="160"/>
      <c r="L39" s="67">
        <f t="shared" si="1"/>
        <v>0</v>
      </c>
      <c r="M39" s="67">
        <f t="shared" si="2"/>
        <v>0</v>
      </c>
      <c r="N39" s="67">
        <f t="shared" si="3"/>
        <v>0</v>
      </c>
    </row>
    <row r="40" spans="1:14" ht="19.5" thickBot="1" x14ac:dyDescent="0.3">
      <c r="A40" s="25" t="s">
        <v>58</v>
      </c>
      <c r="B40" s="76"/>
      <c r="C40" s="47"/>
      <c r="D40" s="47"/>
      <c r="E40" s="142"/>
      <c r="F40" s="57">
        <f t="shared" si="0"/>
        <v>0</v>
      </c>
      <c r="G40" s="82"/>
      <c r="H40" s="47"/>
      <c r="I40" s="48"/>
      <c r="J40" s="48"/>
      <c r="K40" s="160"/>
      <c r="L40" s="67">
        <f t="shared" si="1"/>
        <v>0</v>
      </c>
      <c r="M40" s="67">
        <f t="shared" si="2"/>
        <v>0</v>
      </c>
      <c r="N40" s="67">
        <f t="shared" si="3"/>
        <v>0</v>
      </c>
    </row>
    <row r="41" spans="1:14" ht="19.5" thickBot="1" x14ac:dyDescent="0.3">
      <c r="A41" s="25" t="s">
        <v>59</v>
      </c>
      <c r="B41" s="76"/>
      <c r="C41" s="47"/>
      <c r="D41" s="47"/>
      <c r="E41" s="142"/>
      <c r="F41" s="57">
        <f t="shared" si="0"/>
        <v>0</v>
      </c>
      <c r="G41" s="82"/>
      <c r="H41" s="47"/>
      <c r="I41" s="48"/>
      <c r="J41" s="48"/>
      <c r="K41" s="160"/>
      <c r="L41" s="67">
        <f t="shared" si="1"/>
        <v>0</v>
      </c>
      <c r="M41" s="67">
        <f t="shared" si="2"/>
        <v>0</v>
      </c>
      <c r="N41" s="67">
        <f t="shared" si="3"/>
        <v>0</v>
      </c>
    </row>
    <row r="42" spans="1:14" ht="42" customHeight="1" thickBot="1" x14ac:dyDescent="0.3">
      <c r="A42" s="25" t="s">
        <v>60</v>
      </c>
      <c r="B42" s="76"/>
      <c r="C42" s="47"/>
      <c r="D42" s="47"/>
      <c r="E42" s="142"/>
      <c r="F42" s="57">
        <f t="shared" si="0"/>
        <v>0</v>
      </c>
      <c r="G42" s="82"/>
      <c r="H42" s="47"/>
      <c r="I42" s="48"/>
      <c r="J42" s="48"/>
      <c r="K42" s="160"/>
      <c r="L42" s="67">
        <f t="shared" si="1"/>
        <v>0</v>
      </c>
      <c r="M42" s="67">
        <f t="shared" si="2"/>
        <v>0</v>
      </c>
      <c r="N42" s="67">
        <f t="shared" si="3"/>
        <v>0</v>
      </c>
    </row>
    <row r="43" spans="1:14" ht="19.5" thickBot="1" x14ac:dyDescent="0.3">
      <c r="A43" s="25" t="s">
        <v>61</v>
      </c>
      <c r="B43" s="76"/>
      <c r="C43" s="47"/>
      <c r="D43" s="47"/>
      <c r="E43" s="142"/>
      <c r="F43" s="57">
        <f t="shared" si="0"/>
        <v>0</v>
      </c>
      <c r="G43" s="82"/>
      <c r="H43" s="47"/>
      <c r="I43" s="48"/>
      <c r="J43" s="48">
        <v>100</v>
      </c>
      <c r="K43" s="160"/>
      <c r="L43" s="67">
        <f t="shared" si="1"/>
        <v>100</v>
      </c>
      <c r="M43" s="67">
        <f t="shared" si="2"/>
        <v>0</v>
      </c>
      <c r="N43" s="67">
        <f t="shared" si="3"/>
        <v>100</v>
      </c>
    </row>
    <row r="44" spans="1:14" ht="19.5" thickBot="1" x14ac:dyDescent="0.3">
      <c r="A44" s="25" t="s">
        <v>62</v>
      </c>
      <c r="B44" s="76">
        <v>4300</v>
      </c>
      <c r="C44" s="47"/>
      <c r="D44" s="47"/>
      <c r="E44" s="142"/>
      <c r="F44" s="57">
        <f t="shared" si="0"/>
        <v>4300</v>
      </c>
      <c r="G44" s="82"/>
      <c r="H44" s="47"/>
      <c r="I44" s="48"/>
      <c r="J44" s="48"/>
      <c r="K44" s="160"/>
      <c r="L44" s="67">
        <f t="shared" si="1"/>
        <v>0</v>
      </c>
      <c r="M44" s="67">
        <f t="shared" si="2"/>
        <v>0</v>
      </c>
      <c r="N44" s="67">
        <f t="shared" si="3"/>
        <v>4300</v>
      </c>
    </row>
    <row r="45" spans="1:14" ht="19.5" thickBot="1" x14ac:dyDescent="0.3">
      <c r="A45" s="25" t="s">
        <v>63</v>
      </c>
      <c r="B45" s="76">
        <f>8803-4300</f>
        <v>4503</v>
      </c>
      <c r="C45" s="47">
        <v>60</v>
      </c>
      <c r="D45" s="47">
        <v>209</v>
      </c>
      <c r="E45" s="142"/>
      <c r="F45" s="57">
        <f t="shared" si="0"/>
        <v>4772</v>
      </c>
      <c r="G45" s="82"/>
      <c r="H45" s="47"/>
      <c r="I45" s="48"/>
      <c r="J45" s="48"/>
      <c r="K45" s="160"/>
      <c r="L45" s="67">
        <f t="shared" si="1"/>
        <v>0</v>
      </c>
      <c r="M45" s="67">
        <f t="shared" si="2"/>
        <v>0</v>
      </c>
      <c r="N45" s="67">
        <f t="shared" si="3"/>
        <v>4772</v>
      </c>
    </row>
    <row r="46" spans="1:14" ht="21.75" customHeight="1" thickBot="1" x14ac:dyDescent="0.3">
      <c r="A46" s="25" t="s">
        <v>64</v>
      </c>
      <c r="B46" s="76"/>
      <c r="C46" s="47"/>
      <c r="D46" s="47"/>
      <c r="E46" s="142">
        <v>16000</v>
      </c>
      <c r="F46" s="57">
        <f t="shared" si="0"/>
        <v>16000</v>
      </c>
      <c r="G46" s="82"/>
      <c r="H46" s="47"/>
      <c r="I46" s="48"/>
      <c r="J46" s="48"/>
      <c r="K46" s="160"/>
      <c r="L46" s="67">
        <f t="shared" si="1"/>
        <v>0</v>
      </c>
      <c r="M46" s="67">
        <f t="shared" si="2"/>
        <v>16000</v>
      </c>
      <c r="N46" s="67">
        <f t="shared" si="3"/>
        <v>16000</v>
      </c>
    </row>
    <row r="47" spans="1:14" ht="40.5" customHeight="1" thickBot="1" x14ac:dyDescent="0.3">
      <c r="A47" s="25" t="s">
        <v>65</v>
      </c>
      <c r="B47" s="76"/>
      <c r="C47" s="47"/>
      <c r="D47" s="47"/>
      <c r="E47" s="142"/>
      <c r="F47" s="57">
        <f t="shared" si="0"/>
        <v>0</v>
      </c>
      <c r="G47" s="82"/>
      <c r="H47" s="47"/>
      <c r="I47" s="48"/>
      <c r="J47" s="48"/>
      <c r="K47" s="160"/>
      <c r="L47" s="67">
        <f t="shared" si="1"/>
        <v>0</v>
      </c>
      <c r="M47" s="67">
        <f t="shared" si="2"/>
        <v>0</v>
      </c>
      <c r="N47" s="67">
        <f t="shared" si="3"/>
        <v>0</v>
      </c>
    </row>
    <row r="48" spans="1:14" ht="20.25" customHeight="1" thickBot="1" x14ac:dyDescent="0.3">
      <c r="A48" s="25" t="s">
        <v>66</v>
      </c>
      <c r="B48" s="76"/>
      <c r="C48" s="47"/>
      <c r="D48" s="47"/>
      <c r="E48" s="142"/>
      <c r="F48" s="57">
        <f t="shared" si="0"/>
        <v>0</v>
      </c>
      <c r="G48" s="82"/>
      <c r="H48" s="47"/>
      <c r="I48" s="48"/>
      <c r="J48" s="48"/>
      <c r="K48" s="160"/>
      <c r="L48" s="67">
        <f t="shared" si="1"/>
        <v>0</v>
      </c>
      <c r="M48" s="67">
        <f t="shared" si="2"/>
        <v>0</v>
      </c>
      <c r="N48" s="67">
        <f t="shared" si="3"/>
        <v>0</v>
      </c>
    </row>
    <row r="49" spans="1:14" ht="40.5" customHeight="1" thickBot="1" x14ac:dyDescent="0.3">
      <c r="A49" s="25" t="s">
        <v>96</v>
      </c>
      <c r="B49" s="76"/>
      <c r="C49" s="47"/>
      <c r="D49" s="47"/>
      <c r="E49" s="142"/>
      <c r="F49" s="57">
        <f t="shared" si="0"/>
        <v>0</v>
      </c>
      <c r="G49" s="82"/>
      <c r="H49" s="47"/>
      <c r="I49" s="48"/>
      <c r="J49" s="48"/>
      <c r="K49" s="160">
        <v>15523</v>
      </c>
      <c r="L49" s="67">
        <f t="shared" si="1"/>
        <v>15523</v>
      </c>
      <c r="M49" s="67">
        <f t="shared" si="2"/>
        <v>15523</v>
      </c>
      <c r="N49" s="67">
        <f t="shared" si="3"/>
        <v>15523</v>
      </c>
    </row>
    <row r="50" spans="1:14" ht="19.5" thickBot="1" x14ac:dyDescent="0.3">
      <c r="A50" s="25" t="s">
        <v>67</v>
      </c>
      <c r="B50" s="76"/>
      <c r="C50" s="47"/>
      <c r="D50" s="47"/>
      <c r="E50" s="142"/>
      <c r="F50" s="57">
        <f t="shared" si="0"/>
        <v>0</v>
      </c>
      <c r="G50" s="82"/>
      <c r="H50" s="47"/>
      <c r="I50" s="48"/>
      <c r="J50" s="48"/>
      <c r="K50" s="160"/>
      <c r="L50" s="67">
        <f t="shared" si="1"/>
        <v>0</v>
      </c>
      <c r="M50" s="67">
        <f t="shared" si="2"/>
        <v>0</v>
      </c>
      <c r="N50" s="67">
        <f t="shared" si="3"/>
        <v>0</v>
      </c>
    </row>
    <row r="51" spans="1:14" ht="39" customHeight="1" thickBot="1" x14ac:dyDescent="0.3">
      <c r="A51" s="25" t="s">
        <v>68</v>
      </c>
      <c r="B51" s="76"/>
      <c r="C51" s="47"/>
      <c r="D51" s="47"/>
      <c r="E51" s="142"/>
      <c r="F51" s="57">
        <f t="shared" si="0"/>
        <v>0</v>
      </c>
      <c r="G51" s="82"/>
      <c r="H51" s="47"/>
      <c r="I51" s="48"/>
      <c r="J51" s="48"/>
      <c r="K51" s="160"/>
      <c r="L51" s="67">
        <f t="shared" si="1"/>
        <v>0</v>
      </c>
      <c r="M51" s="67">
        <f t="shared" si="2"/>
        <v>0</v>
      </c>
      <c r="N51" s="67">
        <f t="shared" si="3"/>
        <v>0</v>
      </c>
    </row>
    <row r="52" spans="1:14" ht="19.899999999999999" customHeight="1" thickBot="1" x14ac:dyDescent="0.3">
      <c r="A52" s="25" t="s">
        <v>69</v>
      </c>
      <c r="B52" s="76"/>
      <c r="C52" s="47"/>
      <c r="D52" s="47"/>
      <c r="E52" s="142"/>
      <c r="F52" s="57">
        <f t="shared" si="0"/>
        <v>0</v>
      </c>
      <c r="G52" s="82"/>
      <c r="H52" s="47"/>
      <c r="I52" s="48"/>
      <c r="J52" s="48"/>
      <c r="K52" s="160"/>
      <c r="L52" s="67">
        <f t="shared" si="1"/>
        <v>0</v>
      </c>
      <c r="M52" s="67">
        <f t="shared" si="2"/>
        <v>0</v>
      </c>
      <c r="N52" s="67">
        <f t="shared" si="3"/>
        <v>0</v>
      </c>
    </row>
    <row r="53" spans="1:14" ht="19.5" thickBot="1" x14ac:dyDescent="0.3">
      <c r="A53" s="25" t="s">
        <v>70</v>
      </c>
      <c r="B53" s="76"/>
      <c r="C53" s="47"/>
      <c r="D53" s="47"/>
      <c r="E53" s="142"/>
      <c r="F53" s="57">
        <f t="shared" si="0"/>
        <v>0</v>
      </c>
      <c r="G53" s="82"/>
      <c r="H53" s="47"/>
      <c r="I53" s="48"/>
      <c r="J53" s="48"/>
      <c r="K53" s="160"/>
      <c r="L53" s="67">
        <f t="shared" si="1"/>
        <v>0</v>
      </c>
      <c r="M53" s="67">
        <f t="shared" si="2"/>
        <v>0</v>
      </c>
      <c r="N53" s="67">
        <f t="shared" si="3"/>
        <v>0</v>
      </c>
    </row>
    <row r="54" spans="1:14" ht="19.5" thickBot="1" x14ac:dyDescent="0.3">
      <c r="A54" s="25" t="s">
        <v>71</v>
      </c>
      <c r="B54" s="76"/>
      <c r="C54" s="47"/>
      <c r="D54" s="47"/>
      <c r="E54" s="142"/>
      <c r="F54" s="57">
        <f t="shared" si="0"/>
        <v>0</v>
      </c>
      <c r="G54" s="82"/>
      <c r="H54" s="47"/>
      <c r="I54" s="48"/>
      <c r="J54" s="48"/>
      <c r="K54" s="160"/>
      <c r="L54" s="67">
        <f t="shared" si="1"/>
        <v>0</v>
      </c>
      <c r="M54" s="67">
        <f t="shared" si="2"/>
        <v>0</v>
      </c>
      <c r="N54" s="67">
        <f t="shared" si="3"/>
        <v>0</v>
      </c>
    </row>
    <row r="55" spans="1:14" ht="38.25" thickBot="1" x14ac:dyDescent="0.3">
      <c r="A55" s="25" t="s">
        <v>72</v>
      </c>
      <c r="B55" s="76"/>
      <c r="C55" s="47"/>
      <c r="D55" s="47"/>
      <c r="E55" s="142"/>
      <c r="F55" s="57">
        <f t="shared" si="0"/>
        <v>0</v>
      </c>
      <c r="G55" s="82"/>
      <c r="H55" s="47"/>
      <c r="I55" s="48"/>
      <c r="J55" s="48"/>
      <c r="K55" s="160"/>
      <c r="L55" s="67">
        <f t="shared" si="1"/>
        <v>0</v>
      </c>
      <c r="M55" s="67">
        <f t="shared" si="2"/>
        <v>0</v>
      </c>
      <c r="N55" s="67">
        <f t="shared" si="3"/>
        <v>0</v>
      </c>
    </row>
    <row r="56" spans="1:14" ht="19.5" thickBot="1" x14ac:dyDescent="0.3">
      <c r="A56" s="25" t="s">
        <v>73</v>
      </c>
      <c r="B56" s="76"/>
      <c r="C56" s="47"/>
      <c r="D56" s="47"/>
      <c r="E56" s="142"/>
      <c r="F56" s="57">
        <f t="shared" si="0"/>
        <v>0</v>
      </c>
      <c r="G56" s="82"/>
      <c r="H56" s="47"/>
      <c r="I56" s="48"/>
      <c r="J56" s="48"/>
      <c r="K56" s="160"/>
      <c r="L56" s="67">
        <f t="shared" si="1"/>
        <v>0</v>
      </c>
      <c r="M56" s="67">
        <f t="shared" si="2"/>
        <v>0</v>
      </c>
      <c r="N56" s="67">
        <f t="shared" si="3"/>
        <v>0</v>
      </c>
    </row>
    <row r="57" spans="1:14" ht="19.5" thickBot="1" x14ac:dyDescent="0.3">
      <c r="A57" s="25" t="s">
        <v>74</v>
      </c>
      <c r="B57" s="76"/>
      <c r="C57" s="47"/>
      <c r="D57" s="47"/>
      <c r="E57" s="142"/>
      <c r="F57" s="57">
        <f t="shared" si="0"/>
        <v>0</v>
      </c>
      <c r="G57" s="82"/>
      <c r="H57" s="47"/>
      <c r="I57" s="48"/>
      <c r="J57" s="48"/>
      <c r="K57" s="160"/>
      <c r="L57" s="67">
        <f t="shared" si="1"/>
        <v>0</v>
      </c>
      <c r="M57" s="67">
        <f t="shared" si="2"/>
        <v>0</v>
      </c>
      <c r="N57" s="67">
        <f t="shared" si="3"/>
        <v>0</v>
      </c>
    </row>
    <row r="58" spans="1:14" ht="19.5" thickBot="1" x14ac:dyDescent="0.3">
      <c r="A58" s="25" t="s">
        <v>75</v>
      </c>
      <c r="B58" s="76"/>
      <c r="C58" s="47"/>
      <c r="D58" s="47"/>
      <c r="E58" s="142"/>
      <c r="F58" s="57">
        <f t="shared" si="0"/>
        <v>0</v>
      </c>
      <c r="G58" s="82"/>
      <c r="H58" s="47"/>
      <c r="I58" s="48"/>
      <c r="J58" s="48"/>
      <c r="K58" s="160"/>
      <c r="L58" s="67">
        <f t="shared" si="1"/>
        <v>0</v>
      </c>
      <c r="M58" s="67">
        <f t="shared" si="2"/>
        <v>0</v>
      </c>
      <c r="N58" s="67">
        <f t="shared" si="3"/>
        <v>0</v>
      </c>
    </row>
    <row r="59" spans="1:14" ht="19.5" thickBot="1" x14ac:dyDescent="0.3">
      <c r="A59" s="25" t="s">
        <v>76</v>
      </c>
      <c r="B59" s="76"/>
      <c r="C59" s="47"/>
      <c r="D59" s="47"/>
      <c r="E59" s="142"/>
      <c r="F59" s="57">
        <f t="shared" si="0"/>
        <v>0</v>
      </c>
      <c r="G59" s="82"/>
      <c r="H59" s="47"/>
      <c r="I59" s="48"/>
      <c r="J59" s="48"/>
      <c r="K59" s="160"/>
      <c r="L59" s="67">
        <f t="shared" si="1"/>
        <v>0</v>
      </c>
      <c r="M59" s="67">
        <f t="shared" si="2"/>
        <v>0</v>
      </c>
      <c r="N59" s="67">
        <f t="shared" si="3"/>
        <v>0</v>
      </c>
    </row>
    <row r="60" spans="1:14" ht="38.25" thickBot="1" x14ac:dyDescent="0.3">
      <c r="A60" s="25" t="s">
        <v>77</v>
      </c>
      <c r="B60" s="76"/>
      <c r="C60" s="47"/>
      <c r="D60" s="47"/>
      <c r="E60" s="142"/>
      <c r="F60" s="57">
        <f t="shared" si="0"/>
        <v>0</v>
      </c>
      <c r="G60" s="82"/>
      <c r="H60" s="47"/>
      <c r="I60" s="48"/>
      <c r="J60" s="48"/>
      <c r="K60" s="160"/>
      <c r="L60" s="67">
        <f t="shared" si="1"/>
        <v>0</v>
      </c>
      <c r="M60" s="67">
        <f t="shared" si="2"/>
        <v>0</v>
      </c>
      <c r="N60" s="67">
        <f t="shared" si="3"/>
        <v>0</v>
      </c>
    </row>
    <row r="61" spans="1:14" ht="19.5" thickBot="1" x14ac:dyDescent="0.3">
      <c r="A61" s="25" t="s">
        <v>78</v>
      </c>
      <c r="B61" s="76"/>
      <c r="C61" s="47"/>
      <c r="D61" s="47"/>
      <c r="E61" s="142"/>
      <c r="F61" s="57">
        <f t="shared" si="0"/>
        <v>0</v>
      </c>
      <c r="G61" s="82">
        <v>4018</v>
      </c>
      <c r="H61" s="47">
        <f>1132+1192-1192</f>
        <v>1132</v>
      </c>
      <c r="I61" s="48">
        <v>150</v>
      </c>
      <c r="J61" s="48"/>
      <c r="K61" s="160"/>
      <c r="L61" s="67">
        <f t="shared" si="1"/>
        <v>5300</v>
      </c>
      <c r="M61" s="67">
        <f t="shared" si="2"/>
        <v>0</v>
      </c>
      <c r="N61" s="67">
        <f t="shared" si="3"/>
        <v>5300</v>
      </c>
    </row>
    <row r="62" spans="1:14" ht="19.5" thickBot="1" x14ac:dyDescent="0.3">
      <c r="A62" s="25" t="s">
        <v>79</v>
      </c>
      <c r="B62" s="76"/>
      <c r="C62" s="47"/>
      <c r="D62" s="47"/>
      <c r="E62" s="142"/>
      <c r="F62" s="57">
        <f t="shared" si="0"/>
        <v>0</v>
      </c>
      <c r="G62" s="82">
        <v>1294</v>
      </c>
      <c r="H62" s="47">
        <f>260+1192</f>
        <v>1452</v>
      </c>
      <c r="I62" s="48">
        <f>665+2700-2722</f>
        <v>643</v>
      </c>
      <c r="J62" s="48">
        <f>5818-2700+545</f>
        <v>3663</v>
      </c>
      <c r="K62" s="160"/>
      <c r="L62" s="67">
        <f t="shared" si="1"/>
        <v>7052</v>
      </c>
      <c r="M62" s="67">
        <f t="shared" si="2"/>
        <v>0</v>
      </c>
      <c r="N62" s="67">
        <f t="shared" si="3"/>
        <v>7052</v>
      </c>
    </row>
    <row r="63" spans="1:14" ht="38.25" thickBot="1" x14ac:dyDescent="0.3">
      <c r="A63" s="25" t="s">
        <v>80</v>
      </c>
      <c r="B63" s="76"/>
      <c r="C63" s="47"/>
      <c r="D63" s="47"/>
      <c r="E63" s="142"/>
      <c r="F63" s="57">
        <f t="shared" si="0"/>
        <v>0</v>
      </c>
      <c r="G63" s="82"/>
      <c r="H63" s="47"/>
      <c r="I63" s="48"/>
      <c r="J63" s="48"/>
      <c r="K63" s="160"/>
      <c r="L63" s="67">
        <f t="shared" si="1"/>
        <v>0</v>
      </c>
      <c r="M63" s="67">
        <f t="shared" si="2"/>
        <v>0</v>
      </c>
      <c r="N63" s="67">
        <f t="shared" si="3"/>
        <v>0</v>
      </c>
    </row>
    <row r="64" spans="1:14" ht="19.5" thickBot="1" x14ac:dyDescent="0.3">
      <c r="A64" s="25" t="s">
        <v>81</v>
      </c>
      <c r="B64" s="76"/>
      <c r="C64" s="47"/>
      <c r="D64" s="47"/>
      <c r="E64" s="142"/>
      <c r="F64" s="57">
        <f t="shared" si="0"/>
        <v>0</v>
      </c>
      <c r="G64" s="82"/>
      <c r="H64" s="47"/>
      <c r="I64" s="48"/>
      <c r="J64" s="48"/>
      <c r="K64" s="160"/>
      <c r="L64" s="67">
        <f t="shared" si="1"/>
        <v>0</v>
      </c>
      <c r="M64" s="67">
        <f t="shared" si="2"/>
        <v>0</v>
      </c>
      <c r="N64" s="67">
        <f t="shared" si="3"/>
        <v>0</v>
      </c>
    </row>
    <row r="65" spans="1:14" ht="19.5" thickBot="1" x14ac:dyDescent="0.3">
      <c r="A65" s="25" t="s">
        <v>82</v>
      </c>
      <c r="B65" s="76"/>
      <c r="C65" s="47"/>
      <c r="D65" s="47"/>
      <c r="E65" s="142"/>
      <c r="F65" s="57">
        <f t="shared" si="0"/>
        <v>0</v>
      </c>
      <c r="G65" s="82"/>
      <c r="H65" s="47"/>
      <c r="I65" s="48"/>
      <c r="J65" s="48"/>
      <c r="K65" s="160"/>
      <c r="L65" s="67">
        <f t="shared" si="1"/>
        <v>0</v>
      </c>
      <c r="M65" s="67">
        <f t="shared" si="2"/>
        <v>0</v>
      </c>
      <c r="N65" s="67">
        <f t="shared" si="3"/>
        <v>0</v>
      </c>
    </row>
    <row r="66" spans="1:14" ht="38.25" thickBot="1" x14ac:dyDescent="0.3">
      <c r="A66" s="25" t="s">
        <v>83</v>
      </c>
      <c r="B66" s="76"/>
      <c r="C66" s="47"/>
      <c r="D66" s="47"/>
      <c r="E66" s="142"/>
      <c r="F66" s="57">
        <f t="shared" si="0"/>
        <v>0</v>
      </c>
      <c r="G66" s="82"/>
      <c r="H66" s="47"/>
      <c r="I66" s="48"/>
      <c r="J66" s="48"/>
      <c r="K66" s="160"/>
      <c r="L66" s="67">
        <f t="shared" si="1"/>
        <v>0</v>
      </c>
      <c r="M66" s="67">
        <f t="shared" si="2"/>
        <v>0</v>
      </c>
      <c r="N66" s="67">
        <f t="shared" si="3"/>
        <v>0</v>
      </c>
    </row>
    <row r="67" spans="1:14" ht="19.5" thickBot="1" x14ac:dyDescent="0.3">
      <c r="A67" s="25" t="s">
        <v>84</v>
      </c>
      <c r="B67" s="76"/>
      <c r="C67" s="47"/>
      <c r="D67" s="47"/>
      <c r="E67" s="142"/>
      <c r="F67" s="57">
        <f t="shared" si="0"/>
        <v>0</v>
      </c>
      <c r="G67" s="82"/>
      <c r="H67" s="47"/>
      <c r="I67" s="48"/>
      <c r="J67" s="48"/>
      <c r="K67" s="160"/>
      <c r="L67" s="67">
        <f t="shared" si="1"/>
        <v>0</v>
      </c>
      <c r="M67" s="67">
        <f t="shared" si="2"/>
        <v>0</v>
      </c>
      <c r="N67" s="67">
        <f t="shared" si="3"/>
        <v>0</v>
      </c>
    </row>
    <row r="68" spans="1:14" ht="19.5" thickBot="1" x14ac:dyDescent="0.3">
      <c r="A68" s="25" t="s">
        <v>85</v>
      </c>
      <c r="B68" s="76"/>
      <c r="C68" s="47"/>
      <c r="D68" s="47"/>
      <c r="E68" s="142"/>
      <c r="F68" s="57">
        <f t="shared" si="0"/>
        <v>0</v>
      </c>
      <c r="G68" s="82"/>
      <c r="H68" s="47">
        <v>80</v>
      </c>
      <c r="I68" s="48"/>
      <c r="J68" s="48"/>
      <c r="K68" s="160"/>
      <c r="L68" s="67">
        <f t="shared" si="1"/>
        <v>80</v>
      </c>
      <c r="M68" s="67">
        <f t="shared" si="2"/>
        <v>0</v>
      </c>
      <c r="N68" s="67">
        <f t="shared" si="3"/>
        <v>80</v>
      </c>
    </row>
    <row r="69" spans="1:14" ht="21" customHeight="1" thickBot="1" x14ac:dyDescent="0.3">
      <c r="A69" s="25" t="s">
        <v>86</v>
      </c>
      <c r="B69" s="76"/>
      <c r="C69" s="47"/>
      <c r="D69" s="47"/>
      <c r="E69" s="142"/>
      <c r="F69" s="57">
        <f t="shared" si="0"/>
        <v>0</v>
      </c>
      <c r="G69" s="82"/>
      <c r="H69" s="47"/>
      <c r="I69" s="48"/>
      <c r="J69" s="48"/>
      <c r="K69" s="160"/>
      <c r="L69" s="67">
        <f t="shared" si="1"/>
        <v>0</v>
      </c>
      <c r="M69" s="67">
        <f t="shared" si="2"/>
        <v>0</v>
      </c>
      <c r="N69" s="67">
        <f t="shared" si="3"/>
        <v>0</v>
      </c>
    </row>
    <row r="70" spans="1:14" ht="19.5" thickBot="1" x14ac:dyDescent="0.3">
      <c r="A70" s="25" t="s">
        <v>87</v>
      </c>
      <c r="B70" s="76"/>
      <c r="C70" s="47"/>
      <c r="D70" s="47"/>
      <c r="E70" s="142"/>
      <c r="F70" s="57">
        <f t="shared" si="0"/>
        <v>0</v>
      </c>
      <c r="G70" s="82"/>
      <c r="H70" s="47"/>
      <c r="I70" s="48"/>
      <c r="J70" s="48">
        <v>1000</v>
      </c>
      <c r="K70" s="160"/>
      <c r="L70" s="67">
        <f t="shared" si="1"/>
        <v>1000</v>
      </c>
      <c r="M70" s="67">
        <f t="shared" si="2"/>
        <v>0</v>
      </c>
      <c r="N70" s="67">
        <f t="shared" si="3"/>
        <v>1000</v>
      </c>
    </row>
    <row r="71" spans="1:14" ht="19.5" thickBot="1" x14ac:dyDescent="0.3">
      <c r="A71" s="25" t="s">
        <v>88</v>
      </c>
      <c r="B71" s="76"/>
      <c r="C71" s="47"/>
      <c r="D71" s="47"/>
      <c r="E71" s="142"/>
      <c r="F71" s="57">
        <f t="shared" si="0"/>
        <v>0</v>
      </c>
      <c r="G71" s="82"/>
      <c r="H71" s="47"/>
      <c r="I71" s="48"/>
      <c r="J71" s="48"/>
      <c r="K71" s="160"/>
      <c r="L71" s="67">
        <f t="shared" si="1"/>
        <v>0</v>
      </c>
      <c r="M71" s="67">
        <f t="shared" si="2"/>
        <v>0</v>
      </c>
      <c r="N71" s="67">
        <f t="shared" si="3"/>
        <v>0</v>
      </c>
    </row>
    <row r="72" spans="1:14" ht="38.25" thickBot="1" x14ac:dyDescent="0.3">
      <c r="A72" s="25" t="s">
        <v>89</v>
      </c>
      <c r="B72" s="76"/>
      <c r="C72" s="47"/>
      <c r="D72" s="47"/>
      <c r="E72" s="142"/>
      <c r="F72" s="57">
        <f t="shared" si="0"/>
        <v>0</v>
      </c>
      <c r="G72" s="82"/>
      <c r="H72" s="47"/>
      <c r="I72" s="48"/>
      <c r="J72" s="48"/>
      <c r="K72" s="160"/>
      <c r="L72" s="67">
        <f t="shared" si="1"/>
        <v>0</v>
      </c>
      <c r="M72" s="67">
        <f t="shared" si="2"/>
        <v>0</v>
      </c>
      <c r="N72" s="67">
        <f t="shared" si="3"/>
        <v>0</v>
      </c>
    </row>
    <row r="73" spans="1:14" ht="38.25" thickBot="1" x14ac:dyDescent="0.3">
      <c r="A73" s="26" t="s">
        <v>90</v>
      </c>
      <c r="B73" s="77"/>
      <c r="C73" s="59"/>
      <c r="D73" s="59"/>
      <c r="E73" s="143"/>
      <c r="F73" s="57">
        <f t="shared" si="0"/>
        <v>0</v>
      </c>
      <c r="G73" s="96"/>
      <c r="H73" s="97"/>
      <c r="I73" s="98"/>
      <c r="J73" s="98"/>
      <c r="K73" s="161"/>
      <c r="L73" s="67">
        <f t="shared" si="1"/>
        <v>0</v>
      </c>
      <c r="M73" s="67">
        <f t="shared" si="2"/>
        <v>0</v>
      </c>
      <c r="N73" s="67">
        <f t="shared" si="3"/>
        <v>0</v>
      </c>
    </row>
    <row r="74" spans="1:14" ht="39.75" customHeight="1" thickBot="1" x14ac:dyDescent="0.3">
      <c r="A74" s="27" t="s">
        <v>91</v>
      </c>
      <c r="B74" s="64">
        <f>SUM(B11:B73)</f>
        <v>8803</v>
      </c>
      <c r="C74" s="63">
        <f>SUM(C11:C73)</f>
        <v>60</v>
      </c>
      <c r="D74" s="63">
        <f>SUM(D11:D73)</f>
        <v>209</v>
      </c>
      <c r="E74" s="63">
        <f>SUM(E11:E73)</f>
        <v>16000</v>
      </c>
      <c r="F74" s="57">
        <f>B74+C74+D74+E74</f>
        <v>25072</v>
      </c>
      <c r="G74" s="87">
        <f>SUM(G11:G73)</f>
        <v>5812</v>
      </c>
      <c r="H74" s="88">
        <f>SUM(H11:H73)</f>
        <v>2900</v>
      </c>
      <c r="I74" s="87">
        <f>SUM(I11:I73)</f>
        <v>1278</v>
      </c>
      <c r="J74" s="87">
        <f>SUM(J11:J73)</f>
        <v>5694</v>
      </c>
      <c r="K74" s="87">
        <f>SUM(K11:K73)</f>
        <v>15523</v>
      </c>
      <c r="L74" s="61">
        <f t="shared" ref="L74:M74" si="4">SUM(L11:L73)</f>
        <v>31207</v>
      </c>
      <c r="M74" s="68">
        <f t="shared" si="4"/>
        <v>31523</v>
      </c>
      <c r="N74" s="67">
        <f>F74+L74</f>
        <v>56279</v>
      </c>
    </row>
  </sheetData>
  <mergeCells count="18">
    <mergeCell ref="A2:N2"/>
    <mergeCell ref="A3:N3"/>
    <mergeCell ref="A5:A9"/>
    <mergeCell ref="B5:F5"/>
    <mergeCell ref="G5:L5"/>
    <mergeCell ref="B6:B9"/>
    <mergeCell ref="C6:C9"/>
    <mergeCell ref="D6:D9"/>
    <mergeCell ref="F6:F9"/>
    <mergeCell ref="H6:H9"/>
    <mergeCell ref="I6:I9"/>
    <mergeCell ref="J6:J9"/>
    <mergeCell ref="L6:L9"/>
    <mergeCell ref="G6:G9"/>
    <mergeCell ref="M5:M9"/>
    <mergeCell ref="N5:N9"/>
    <mergeCell ref="E6:E9"/>
    <mergeCell ref="K6:K9"/>
  </mergeCells>
  <pageMargins left="0.51181102362204722" right="0" top="0.35433070866141736" bottom="0" header="0.31496062992125984" footer="0.31496062992125984"/>
  <pageSetup paperSize="9" scale="4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58" zoomScale="98" zoomScaleNormal="77" zoomScaleSheetLayoutView="98" workbookViewId="0">
      <selection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20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11" t="s">
        <v>115</v>
      </c>
      <c r="N10" s="11" t="s">
        <v>114</v>
      </c>
    </row>
    <row r="11" spans="1:14" ht="17.45" customHeight="1" thickBot="1" x14ac:dyDescent="0.3">
      <c r="A11" s="78" t="s">
        <v>29</v>
      </c>
      <c r="B11" s="72"/>
      <c r="C11" s="52"/>
      <c r="D11" s="52"/>
      <c r="E11" s="144"/>
      <c r="F11" s="56">
        <f>B11+C11+D11+E11</f>
        <v>0</v>
      </c>
      <c r="G11" s="89"/>
      <c r="H11" s="14"/>
      <c r="I11" s="121"/>
      <c r="J11" s="121">
        <v>180</v>
      </c>
      <c r="K11" s="162"/>
      <c r="L11" s="105">
        <f>G11+H11+I11+J11+K11</f>
        <v>180</v>
      </c>
      <c r="M11" s="65">
        <f>E11+K11</f>
        <v>0</v>
      </c>
      <c r="N11" s="65">
        <f>F11+L11</f>
        <v>180</v>
      </c>
    </row>
    <row r="12" spans="1:14" ht="16.5" thickBot="1" x14ac:dyDescent="0.3">
      <c r="A12" s="20" t="s">
        <v>30</v>
      </c>
      <c r="B12" s="73"/>
      <c r="C12" s="45"/>
      <c r="D12" s="45"/>
      <c r="E12" s="145"/>
      <c r="F12" s="56">
        <f t="shared" ref="F12:F73" si="0">B12+C12+D12+E12</f>
        <v>0</v>
      </c>
      <c r="G12" s="90"/>
      <c r="H12" s="12"/>
      <c r="I12" s="13"/>
      <c r="J12" s="13"/>
      <c r="K12" s="148"/>
      <c r="L12" s="10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3"/>
      <c r="C13" s="45"/>
      <c r="D13" s="45"/>
      <c r="E13" s="145"/>
      <c r="F13" s="56">
        <f t="shared" si="0"/>
        <v>0</v>
      </c>
      <c r="G13" s="90"/>
      <c r="H13" s="12"/>
      <c r="I13" s="13"/>
      <c r="J13" s="49"/>
      <c r="K13" s="163"/>
      <c r="L13" s="10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3"/>
      <c r="C14" s="45"/>
      <c r="D14" s="45"/>
      <c r="E14" s="145"/>
      <c r="F14" s="56">
        <f t="shared" si="0"/>
        <v>0</v>
      </c>
      <c r="G14" s="90"/>
      <c r="H14" s="12"/>
      <c r="I14" s="13"/>
      <c r="J14" s="49"/>
      <c r="K14" s="163"/>
      <c r="L14" s="10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3"/>
      <c r="C15" s="45"/>
      <c r="D15" s="45"/>
      <c r="E15" s="145"/>
      <c r="F15" s="56">
        <f t="shared" si="0"/>
        <v>0</v>
      </c>
      <c r="G15" s="90"/>
      <c r="H15" s="12"/>
      <c r="I15" s="13"/>
      <c r="J15" s="49"/>
      <c r="K15" s="163"/>
      <c r="L15" s="10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3"/>
      <c r="C16" s="45"/>
      <c r="D16" s="45"/>
      <c r="E16" s="145"/>
      <c r="F16" s="56">
        <f t="shared" si="0"/>
        <v>0</v>
      </c>
      <c r="G16" s="90"/>
      <c r="H16" s="12"/>
      <c r="I16" s="13"/>
      <c r="J16" s="49"/>
      <c r="K16" s="163"/>
      <c r="L16" s="10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3"/>
      <c r="C17" s="45"/>
      <c r="D17" s="45"/>
      <c r="E17" s="145"/>
      <c r="F17" s="56">
        <f t="shared" si="0"/>
        <v>0</v>
      </c>
      <c r="G17" s="90"/>
      <c r="H17" s="12"/>
      <c r="I17" s="13"/>
      <c r="J17" s="49"/>
      <c r="K17" s="163"/>
      <c r="L17" s="10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3"/>
      <c r="C18" s="45"/>
      <c r="D18" s="45"/>
      <c r="E18" s="145"/>
      <c r="F18" s="56">
        <f t="shared" si="0"/>
        <v>0</v>
      </c>
      <c r="G18" s="90"/>
      <c r="H18" s="12"/>
      <c r="I18" s="13"/>
      <c r="J18" s="49"/>
      <c r="K18" s="163"/>
      <c r="L18" s="10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3"/>
      <c r="C19" s="45"/>
      <c r="D19" s="45"/>
      <c r="E19" s="145"/>
      <c r="F19" s="56">
        <f t="shared" si="0"/>
        <v>0</v>
      </c>
      <c r="G19" s="90"/>
      <c r="H19" s="12"/>
      <c r="I19" s="13"/>
      <c r="J19" s="49"/>
      <c r="K19" s="163"/>
      <c r="L19" s="10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3"/>
      <c r="C20" s="45"/>
      <c r="D20" s="45"/>
      <c r="E20" s="145"/>
      <c r="F20" s="56">
        <f t="shared" si="0"/>
        <v>0</v>
      </c>
      <c r="G20" s="90"/>
      <c r="H20" s="12"/>
      <c r="I20" s="50"/>
      <c r="J20" s="46">
        <v>60</v>
      </c>
      <c r="K20" s="156"/>
      <c r="L20" s="105">
        <f t="shared" si="1"/>
        <v>60</v>
      </c>
      <c r="M20" s="65">
        <f t="shared" si="2"/>
        <v>0</v>
      </c>
      <c r="N20" s="65">
        <f t="shared" si="3"/>
        <v>60</v>
      </c>
    </row>
    <row r="21" spans="1:14" ht="16.149999999999999" customHeight="1" thickBot="1" x14ac:dyDescent="0.3">
      <c r="A21" s="20" t="s">
        <v>39</v>
      </c>
      <c r="B21" s="73"/>
      <c r="C21" s="45"/>
      <c r="D21" s="45"/>
      <c r="E21" s="145"/>
      <c r="F21" s="56">
        <f t="shared" si="0"/>
        <v>0</v>
      </c>
      <c r="G21" s="90"/>
      <c r="H21" s="12"/>
      <c r="I21" s="13"/>
      <c r="J21" s="46"/>
      <c r="K21" s="156"/>
      <c r="L21" s="10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3"/>
      <c r="C22" s="45"/>
      <c r="D22" s="45"/>
      <c r="E22" s="145"/>
      <c r="F22" s="56">
        <f t="shared" si="0"/>
        <v>0</v>
      </c>
      <c r="G22" s="90"/>
      <c r="H22" s="12"/>
      <c r="I22" s="13"/>
      <c r="J22" s="46"/>
      <c r="K22" s="156"/>
      <c r="L22" s="10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3"/>
      <c r="C23" s="45"/>
      <c r="D23" s="45"/>
      <c r="E23" s="145"/>
      <c r="F23" s="56">
        <f t="shared" si="0"/>
        <v>0</v>
      </c>
      <c r="G23" s="90"/>
      <c r="H23" s="12"/>
      <c r="I23" s="13"/>
      <c r="J23" s="46"/>
      <c r="K23" s="156"/>
      <c r="L23" s="10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3"/>
      <c r="C24" s="45"/>
      <c r="D24" s="45"/>
      <c r="E24" s="145"/>
      <c r="F24" s="56">
        <f t="shared" si="0"/>
        <v>0</v>
      </c>
      <c r="G24" s="90"/>
      <c r="H24" s="12"/>
      <c r="I24" s="13"/>
      <c r="J24" s="46"/>
      <c r="K24" s="156"/>
      <c r="L24" s="10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3"/>
      <c r="C25" s="45"/>
      <c r="D25" s="45"/>
      <c r="E25" s="145"/>
      <c r="F25" s="56">
        <f t="shared" si="0"/>
        <v>0</v>
      </c>
      <c r="G25" s="90"/>
      <c r="H25" s="12"/>
      <c r="I25" s="50"/>
      <c r="J25" s="46">
        <v>120</v>
      </c>
      <c r="K25" s="156"/>
      <c r="L25" s="105">
        <f t="shared" si="1"/>
        <v>120</v>
      </c>
      <c r="M25" s="65">
        <f t="shared" si="2"/>
        <v>0</v>
      </c>
      <c r="N25" s="65">
        <f t="shared" si="3"/>
        <v>120</v>
      </c>
    </row>
    <row r="26" spans="1:14" ht="32.25" thickBot="1" x14ac:dyDescent="0.3">
      <c r="A26" s="20" t="s">
        <v>44</v>
      </c>
      <c r="B26" s="73"/>
      <c r="C26" s="45"/>
      <c r="D26" s="45"/>
      <c r="E26" s="145"/>
      <c r="F26" s="56">
        <f t="shared" si="0"/>
        <v>0</v>
      </c>
      <c r="G26" s="90"/>
      <c r="H26" s="12"/>
      <c r="I26" s="13"/>
      <c r="J26" s="46"/>
      <c r="K26" s="156"/>
      <c r="L26" s="10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3"/>
      <c r="C27" s="45"/>
      <c r="D27" s="45"/>
      <c r="E27" s="145"/>
      <c r="F27" s="56">
        <f t="shared" si="0"/>
        <v>0</v>
      </c>
      <c r="G27" s="90"/>
      <c r="H27" s="12"/>
      <c r="I27" s="13"/>
      <c r="J27" s="46"/>
      <c r="K27" s="156"/>
      <c r="L27" s="10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56">
        <f t="shared" si="0"/>
        <v>0</v>
      </c>
      <c r="G28" s="90"/>
      <c r="H28" s="12"/>
      <c r="I28" s="13"/>
      <c r="J28" s="46"/>
      <c r="K28" s="156"/>
      <c r="L28" s="10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56">
        <f t="shared" si="0"/>
        <v>0</v>
      </c>
      <c r="G29" s="122">
        <v>500</v>
      </c>
      <c r="H29" s="123">
        <v>230</v>
      </c>
      <c r="I29" s="50">
        <v>80</v>
      </c>
      <c r="J29" s="50">
        <v>482</v>
      </c>
      <c r="K29" s="164"/>
      <c r="L29" s="105">
        <f t="shared" si="1"/>
        <v>1292</v>
      </c>
      <c r="M29" s="65">
        <f t="shared" si="2"/>
        <v>0</v>
      </c>
      <c r="N29" s="65">
        <f t="shared" si="3"/>
        <v>1292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56">
        <f t="shared" si="0"/>
        <v>0</v>
      </c>
      <c r="G30" s="90"/>
      <c r="H30" s="12"/>
      <c r="I30" s="13"/>
      <c r="J30" s="46"/>
      <c r="K30" s="156"/>
      <c r="L30" s="105">
        <f t="shared" si="1"/>
        <v>0</v>
      </c>
      <c r="M30" s="65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56">
        <f t="shared" si="0"/>
        <v>0</v>
      </c>
      <c r="G31" s="90"/>
      <c r="H31" s="12"/>
      <c r="I31" s="13"/>
      <c r="J31" s="50"/>
      <c r="K31" s="164"/>
      <c r="L31" s="10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56">
        <f t="shared" si="0"/>
        <v>0</v>
      </c>
      <c r="G32" s="90"/>
      <c r="H32" s="12"/>
      <c r="I32" s="13"/>
      <c r="J32" s="50"/>
      <c r="K32" s="164"/>
      <c r="L32" s="10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56">
        <f t="shared" si="0"/>
        <v>0</v>
      </c>
      <c r="G33" s="90"/>
      <c r="H33" s="12"/>
      <c r="I33" s="13"/>
      <c r="J33" s="50"/>
      <c r="K33" s="164"/>
      <c r="L33" s="10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56">
        <f t="shared" si="0"/>
        <v>0</v>
      </c>
      <c r="G34" s="90"/>
      <c r="H34" s="12"/>
      <c r="I34" s="13"/>
      <c r="J34" s="50"/>
      <c r="K34" s="164"/>
      <c r="L34" s="10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56">
        <f t="shared" si="0"/>
        <v>0</v>
      </c>
      <c r="G35" s="90"/>
      <c r="H35" s="12"/>
      <c r="I35" s="13"/>
      <c r="J35" s="50"/>
      <c r="K35" s="164"/>
      <c r="L35" s="10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56">
        <f t="shared" si="0"/>
        <v>0</v>
      </c>
      <c r="G36" s="90"/>
      <c r="H36" s="12"/>
      <c r="I36" s="13"/>
      <c r="J36" s="50"/>
      <c r="K36" s="164"/>
      <c r="L36" s="10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56">
        <f t="shared" si="0"/>
        <v>0</v>
      </c>
      <c r="G37" s="90"/>
      <c r="H37" s="12"/>
      <c r="I37" s="13"/>
      <c r="J37" s="50"/>
      <c r="K37" s="164"/>
      <c r="L37" s="10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56">
        <f t="shared" si="0"/>
        <v>0</v>
      </c>
      <c r="G38" s="90"/>
      <c r="H38" s="12"/>
      <c r="I38" s="13"/>
      <c r="J38" s="50"/>
      <c r="K38" s="164"/>
      <c r="L38" s="10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56">
        <f t="shared" si="0"/>
        <v>0</v>
      </c>
      <c r="G39" s="90"/>
      <c r="H39" s="12"/>
      <c r="I39" s="13"/>
      <c r="J39" s="50"/>
      <c r="K39" s="164"/>
      <c r="L39" s="10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56">
        <f t="shared" si="0"/>
        <v>0</v>
      </c>
      <c r="G40" s="90"/>
      <c r="H40" s="12"/>
      <c r="I40" s="13"/>
      <c r="J40" s="50"/>
      <c r="K40" s="164"/>
      <c r="L40" s="105">
        <f t="shared" si="1"/>
        <v>0</v>
      </c>
      <c r="M40" s="65">
        <f t="shared" si="2"/>
        <v>0</v>
      </c>
      <c r="N40" s="65">
        <f t="shared" si="3"/>
        <v>0</v>
      </c>
    </row>
    <row r="41" spans="1:14" ht="25.15" customHeight="1" thickBot="1" x14ac:dyDescent="0.3">
      <c r="A41" s="20" t="s">
        <v>59</v>
      </c>
      <c r="B41" s="71"/>
      <c r="C41" s="12"/>
      <c r="D41" s="12"/>
      <c r="E41" s="138"/>
      <c r="F41" s="56">
        <f t="shared" si="0"/>
        <v>0</v>
      </c>
      <c r="G41" s="90"/>
      <c r="H41" s="12"/>
      <c r="I41" s="50"/>
      <c r="J41" s="50">
        <v>40</v>
      </c>
      <c r="K41" s="164"/>
      <c r="L41" s="105">
        <f t="shared" si="1"/>
        <v>40</v>
      </c>
      <c r="M41" s="65">
        <f t="shared" si="2"/>
        <v>0</v>
      </c>
      <c r="N41" s="65">
        <f t="shared" si="3"/>
        <v>40</v>
      </c>
    </row>
    <row r="42" spans="1:14" ht="33.6" customHeight="1" thickBot="1" x14ac:dyDescent="0.3">
      <c r="A42" s="20" t="s">
        <v>60</v>
      </c>
      <c r="B42" s="73"/>
      <c r="C42" s="45"/>
      <c r="D42" s="45"/>
      <c r="E42" s="145"/>
      <c r="F42" s="56">
        <f t="shared" si="0"/>
        <v>0</v>
      </c>
      <c r="G42" s="90"/>
      <c r="H42" s="12"/>
      <c r="I42" s="13"/>
      <c r="J42" s="50"/>
      <c r="K42" s="164"/>
      <c r="L42" s="10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3"/>
      <c r="C43" s="45"/>
      <c r="D43" s="45"/>
      <c r="E43" s="145"/>
      <c r="F43" s="56">
        <f t="shared" si="0"/>
        <v>0</v>
      </c>
      <c r="G43" s="90"/>
      <c r="H43" s="12"/>
      <c r="I43" s="50"/>
      <c r="J43" s="50">
        <v>120</v>
      </c>
      <c r="K43" s="164"/>
      <c r="L43" s="105">
        <f t="shared" si="1"/>
        <v>120</v>
      </c>
      <c r="M43" s="65">
        <f t="shared" si="2"/>
        <v>0</v>
      </c>
      <c r="N43" s="65">
        <f t="shared" si="3"/>
        <v>120</v>
      </c>
    </row>
    <row r="44" spans="1:14" ht="16.5" thickBot="1" x14ac:dyDescent="0.3">
      <c r="A44" s="20" t="s">
        <v>62</v>
      </c>
      <c r="B44" s="73"/>
      <c r="C44" s="45"/>
      <c r="D44" s="45"/>
      <c r="E44" s="145"/>
      <c r="F44" s="56">
        <f t="shared" si="0"/>
        <v>0</v>
      </c>
      <c r="G44" s="90"/>
      <c r="H44" s="12"/>
      <c r="I44" s="13"/>
      <c r="J44" s="50"/>
      <c r="K44" s="164"/>
      <c r="L44" s="10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3">
        <v>4000</v>
      </c>
      <c r="C45" s="45">
        <v>70</v>
      </c>
      <c r="D45" s="45"/>
      <c r="E45" s="145"/>
      <c r="F45" s="56">
        <f t="shared" si="0"/>
        <v>4070</v>
      </c>
      <c r="G45" s="90"/>
      <c r="H45" s="12"/>
      <c r="I45" s="13"/>
      <c r="J45" s="50"/>
      <c r="K45" s="164"/>
      <c r="L45" s="105">
        <f t="shared" si="1"/>
        <v>0</v>
      </c>
      <c r="M45" s="65">
        <f t="shared" si="2"/>
        <v>0</v>
      </c>
      <c r="N45" s="65">
        <f t="shared" si="3"/>
        <v>4070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56">
        <f t="shared" si="0"/>
        <v>0</v>
      </c>
      <c r="G46" s="90"/>
      <c r="H46" s="12"/>
      <c r="I46" s="13"/>
      <c r="J46" s="13"/>
      <c r="K46" s="148"/>
      <c r="L46" s="10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56">
        <f t="shared" si="0"/>
        <v>0</v>
      </c>
      <c r="G47" s="90"/>
      <c r="H47" s="12"/>
      <c r="I47" s="13"/>
      <c r="J47" s="13"/>
      <c r="K47" s="148"/>
      <c r="L47" s="10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56">
        <f t="shared" si="0"/>
        <v>0</v>
      </c>
      <c r="G48" s="90"/>
      <c r="H48" s="12"/>
      <c r="I48" s="13"/>
      <c r="J48" s="13"/>
      <c r="K48" s="148"/>
      <c r="L48" s="10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56">
        <f t="shared" si="0"/>
        <v>0</v>
      </c>
      <c r="G49" s="90"/>
      <c r="H49" s="12"/>
      <c r="I49" s="13"/>
      <c r="J49" s="13"/>
      <c r="K49" s="148"/>
      <c r="L49" s="10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56">
        <f t="shared" si="0"/>
        <v>0</v>
      </c>
      <c r="G50" s="90"/>
      <c r="H50" s="12"/>
      <c r="I50" s="13"/>
      <c r="J50" s="13"/>
      <c r="K50" s="148"/>
      <c r="L50" s="10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56">
        <f t="shared" si="0"/>
        <v>0</v>
      </c>
      <c r="G51" s="90"/>
      <c r="H51" s="12"/>
      <c r="I51" s="13"/>
      <c r="J51" s="13"/>
      <c r="K51" s="148"/>
      <c r="L51" s="10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56">
        <f t="shared" si="0"/>
        <v>0</v>
      </c>
      <c r="G52" s="90"/>
      <c r="H52" s="12"/>
      <c r="I52" s="13"/>
      <c r="J52" s="13"/>
      <c r="K52" s="148"/>
      <c r="L52" s="10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56">
        <f t="shared" si="0"/>
        <v>0</v>
      </c>
      <c r="G53" s="90"/>
      <c r="H53" s="12"/>
      <c r="I53" s="13"/>
      <c r="J53" s="13"/>
      <c r="K53" s="148"/>
      <c r="L53" s="10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56">
        <f t="shared" si="0"/>
        <v>0</v>
      </c>
      <c r="G54" s="90"/>
      <c r="H54" s="12"/>
      <c r="I54" s="13"/>
      <c r="J54" s="13"/>
      <c r="K54" s="148"/>
      <c r="L54" s="10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56">
        <f t="shared" si="0"/>
        <v>0</v>
      </c>
      <c r="G55" s="90"/>
      <c r="H55" s="12"/>
      <c r="I55" s="13"/>
      <c r="J55" s="13"/>
      <c r="K55" s="148"/>
      <c r="L55" s="10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56">
        <f t="shared" si="0"/>
        <v>0</v>
      </c>
      <c r="G56" s="90"/>
      <c r="H56" s="12"/>
      <c r="I56" s="13"/>
      <c r="J56" s="13"/>
      <c r="K56" s="148"/>
      <c r="L56" s="10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56">
        <f t="shared" si="0"/>
        <v>0</v>
      </c>
      <c r="G57" s="90"/>
      <c r="H57" s="12"/>
      <c r="I57" s="13"/>
      <c r="J57" s="13"/>
      <c r="K57" s="148"/>
      <c r="L57" s="10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56">
        <f t="shared" si="0"/>
        <v>0</v>
      </c>
      <c r="G58" s="90"/>
      <c r="H58" s="12"/>
      <c r="I58" s="13"/>
      <c r="J58" s="13"/>
      <c r="K58" s="148"/>
      <c r="L58" s="10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56">
        <f t="shared" si="0"/>
        <v>0</v>
      </c>
      <c r="G59" s="90"/>
      <c r="H59" s="12"/>
      <c r="I59" s="13"/>
      <c r="J59" s="13"/>
      <c r="K59" s="148"/>
      <c r="L59" s="10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56">
        <f t="shared" si="0"/>
        <v>0</v>
      </c>
      <c r="G60" s="90"/>
      <c r="H60" s="12"/>
      <c r="I60" s="13"/>
      <c r="J60" s="13"/>
      <c r="K60" s="148"/>
      <c r="L60" s="10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56">
        <f t="shared" si="0"/>
        <v>0</v>
      </c>
      <c r="G61" s="90"/>
      <c r="H61" s="12"/>
      <c r="I61" s="13"/>
      <c r="J61" s="13"/>
      <c r="K61" s="148"/>
      <c r="L61" s="10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56">
        <f t="shared" si="0"/>
        <v>0</v>
      </c>
      <c r="G62" s="95">
        <v>2661</v>
      </c>
      <c r="H62" s="45">
        <v>1130</v>
      </c>
      <c r="I62" s="50">
        <v>580</v>
      </c>
      <c r="J62" s="50">
        <v>1800</v>
      </c>
      <c r="K62" s="164"/>
      <c r="L62" s="105">
        <f t="shared" si="1"/>
        <v>6171</v>
      </c>
      <c r="M62" s="65">
        <f t="shared" si="2"/>
        <v>0</v>
      </c>
      <c r="N62" s="65">
        <f t="shared" si="3"/>
        <v>6171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56">
        <f t="shared" si="0"/>
        <v>0</v>
      </c>
      <c r="G63" s="90"/>
      <c r="H63" s="12"/>
      <c r="I63" s="13"/>
      <c r="J63" s="50"/>
      <c r="K63" s="164"/>
      <c r="L63" s="10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56">
        <f t="shared" si="0"/>
        <v>0</v>
      </c>
      <c r="G64" s="90"/>
      <c r="H64" s="12"/>
      <c r="I64" s="13"/>
      <c r="J64" s="50"/>
      <c r="K64" s="164"/>
      <c r="L64" s="10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56">
        <f t="shared" si="0"/>
        <v>0</v>
      </c>
      <c r="G65" s="90"/>
      <c r="H65" s="12"/>
      <c r="I65" s="13"/>
      <c r="J65" s="50"/>
      <c r="K65" s="164"/>
      <c r="L65" s="10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3"/>
      <c r="C66" s="45"/>
      <c r="D66" s="45"/>
      <c r="E66" s="145"/>
      <c r="F66" s="56">
        <f t="shared" si="0"/>
        <v>0</v>
      </c>
      <c r="G66" s="90"/>
      <c r="H66" s="12"/>
      <c r="I66" s="13"/>
      <c r="J66" s="50"/>
      <c r="K66" s="164"/>
      <c r="L66" s="10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3"/>
      <c r="C67" s="45"/>
      <c r="D67" s="45"/>
      <c r="E67" s="145"/>
      <c r="F67" s="56">
        <f t="shared" si="0"/>
        <v>0</v>
      </c>
      <c r="G67" s="90"/>
      <c r="H67" s="12"/>
      <c r="I67" s="13"/>
      <c r="J67" s="50"/>
      <c r="K67" s="164"/>
      <c r="L67" s="10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3"/>
      <c r="C68" s="45"/>
      <c r="D68" s="45"/>
      <c r="E68" s="145"/>
      <c r="F68" s="56">
        <f t="shared" si="0"/>
        <v>0</v>
      </c>
      <c r="G68" s="90"/>
      <c r="H68" s="12"/>
      <c r="I68" s="50"/>
      <c r="J68" s="50">
        <v>60</v>
      </c>
      <c r="K68" s="164"/>
      <c r="L68" s="105">
        <f t="shared" si="1"/>
        <v>60</v>
      </c>
      <c r="M68" s="65">
        <f t="shared" si="2"/>
        <v>0</v>
      </c>
      <c r="N68" s="65">
        <f t="shared" si="3"/>
        <v>60</v>
      </c>
    </row>
    <row r="69" spans="1:14" ht="21" customHeight="1" thickBot="1" x14ac:dyDescent="0.3">
      <c r="A69" s="20" t="s">
        <v>86</v>
      </c>
      <c r="B69" s="73"/>
      <c r="C69" s="45"/>
      <c r="D69" s="45"/>
      <c r="E69" s="145"/>
      <c r="F69" s="56">
        <f t="shared" si="0"/>
        <v>0</v>
      </c>
      <c r="G69" s="90"/>
      <c r="H69" s="12"/>
      <c r="I69" s="50"/>
      <c r="J69" s="50"/>
      <c r="K69" s="164"/>
      <c r="L69" s="10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3"/>
      <c r="C70" s="45"/>
      <c r="D70" s="45"/>
      <c r="E70" s="145"/>
      <c r="F70" s="56">
        <f t="shared" si="0"/>
        <v>0</v>
      </c>
      <c r="G70" s="90"/>
      <c r="H70" s="12"/>
      <c r="I70" s="50"/>
      <c r="J70" s="50">
        <v>80</v>
      </c>
      <c r="K70" s="164"/>
      <c r="L70" s="105">
        <f t="shared" si="1"/>
        <v>80</v>
      </c>
      <c r="M70" s="65">
        <f t="shared" si="2"/>
        <v>0</v>
      </c>
      <c r="N70" s="65">
        <f t="shared" si="3"/>
        <v>80</v>
      </c>
    </row>
    <row r="71" spans="1:14" ht="16.5" thickBot="1" x14ac:dyDescent="0.3">
      <c r="A71" s="20" t="s">
        <v>88</v>
      </c>
      <c r="B71" s="73"/>
      <c r="C71" s="45"/>
      <c r="D71" s="45"/>
      <c r="E71" s="145"/>
      <c r="F71" s="56">
        <f t="shared" si="0"/>
        <v>0</v>
      </c>
      <c r="G71" s="90"/>
      <c r="H71" s="12"/>
      <c r="I71" s="13"/>
      <c r="J71" s="50"/>
      <c r="K71" s="164"/>
      <c r="L71" s="10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3"/>
      <c r="C72" s="45"/>
      <c r="D72" s="45"/>
      <c r="E72" s="145"/>
      <c r="F72" s="56">
        <f t="shared" si="0"/>
        <v>0</v>
      </c>
      <c r="G72" s="90"/>
      <c r="H72" s="12"/>
      <c r="I72" s="13"/>
      <c r="J72" s="50"/>
      <c r="K72" s="164"/>
      <c r="L72" s="105">
        <f t="shared" si="1"/>
        <v>0</v>
      </c>
      <c r="M72" s="65">
        <f t="shared" si="2"/>
        <v>0</v>
      </c>
      <c r="N72" s="65">
        <f t="shared" si="3"/>
        <v>0</v>
      </c>
    </row>
    <row r="73" spans="1:14" ht="32.25" thickBot="1" x14ac:dyDescent="0.3">
      <c r="A73" s="21" t="s">
        <v>90</v>
      </c>
      <c r="B73" s="74"/>
      <c r="C73" s="58"/>
      <c r="D73" s="58"/>
      <c r="E73" s="146"/>
      <c r="F73" s="56">
        <f t="shared" si="0"/>
        <v>0</v>
      </c>
      <c r="G73" s="91"/>
      <c r="H73" s="92"/>
      <c r="I73" s="93"/>
      <c r="J73" s="99"/>
      <c r="K73" s="165"/>
      <c r="L73" s="10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4000</v>
      </c>
      <c r="C74" s="80">
        <f t="shared" ref="C74:E74" si="4">SUM(C11:C73)</f>
        <v>70</v>
      </c>
      <c r="D74" s="80">
        <f t="shared" si="4"/>
        <v>0</v>
      </c>
      <c r="E74" s="80">
        <f t="shared" si="4"/>
        <v>0</v>
      </c>
      <c r="F74" s="56">
        <f>B74+C74+D74+E74</f>
        <v>4070</v>
      </c>
      <c r="G74" s="100">
        <f t="shared" ref="G74:M74" si="5">SUM(G11:G73)</f>
        <v>3161</v>
      </c>
      <c r="H74" s="80">
        <f t="shared" si="5"/>
        <v>1360</v>
      </c>
      <c r="I74" s="80">
        <f t="shared" si="5"/>
        <v>660</v>
      </c>
      <c r="J74" s="80">
        <f t="shared" si="5"/>
        <v>2942</v>
      </c>
      <c r="K74" s="80">
        <f t="shared" si="5"/>
        <v>0</v>
      </c>
      <c r="L74" s="61">
        <f t="shared" si="5"/>
        <v>8123</v>
      </c>
      <c r="M74" s="68">
        <f t="shared" si="5"/>
        <v>0</v>
      </c>
      <c r="N74" s="65">
        <f>F74+L74</f>
        <v>12193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55" zoomScale="98" zoomScaleNormal="77" zoomScaleSheetLayoutView="98" workbookViewId="0">
      <selection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21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6"/>
      <c r="B10" s="7" t="s">
        <v>12</v>
      </c>
      <c r="C10" s="8" t="s">
        <v>13</v>
      </c>
      <c r="D10" s="8" t="s">
        <v>14</v>
      </c>
      <c r="E10" s="8" t="s">
        <v>110</v>
      </c>
      <c r="F10" s="10" t="s">
        <v>111</v>
      </c>
      <c r="G10" s="9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11" t="s">
        <v>115</v>
      </c>
      <c r="N10" s="11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89"/>
      <c r="H11" s="14"/>
      <c r="I11" s="15">
        <v>30</v>
      </c>
      <c r="J11" s="15">
        <v>70</v>
      </c>
      <c r="K11" s="147"/>
      <c r="L11" s="65">
        <f>G11+H11+I11+J11+K11</f>
        <v>100</v>
      </c>
      <c r="M11" s="65">
        <f>E11+K11</f>
        <v>0</v>
      </c>
      <c r="N11" s="65">
        <f>F11+L11</f>
        <v>100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13"/>
      <c r="K12" s="148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90"/>
      <c r="H13" s="12"/>
      <c r="I13" s="13"/>
      <c r="J13" s="13"/>
      <c r="K13" s="148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90"/>
      <c r="H14" s="12"/>
      <c r="I14" s="13"/>
      <c r="J14" s="13"/>
      <c r="K14" s="148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90"/>
      <c r="H15" s="12"/>
      <c r="I15" s="13"/>
      <c r="J15" s="13"/>
      <c r="K15" s="148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90"/>
      <c r="H16" s="12"/>
      <c r="I16" s="13"/>
      <c r="J16" s="13"/>
      <c r="K16" s="148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90"/>
      <c r="H17" s="12"/>
      <c r="I17" s="13"/>
      <c r="J17" s="13"/>
      <c r="K17" s="148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90"/>
      <c r="H18" s="12"/>
      <c r="I18" s="13"/>
      <c r="J18" s="13"/>
      <c r="K18" s="148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90"/>
      <c r="H19" s="12"/>
      <c r="I19" s="13"/>
      <c r="J19" s="13"/>
      <c r="K19" s="148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90"/>
      <c r="H20" s="12"/>
      <c r="I20" s="13"/>
      <c r="J20" s="13"/>
      <c r="K20" s="148"/>
      <c r="L20" s="65">
        <f t="shared" si="1"/>
        <v>0</v>
      </c>
      <c r="M20" s="65">
        <f t="shared" si="2"/>
        <v>0</v>
      </c>
      <c r="N20" s="65">
        <f t="shared" si="3"/>
        <v>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90"/>
      <c r="H21" s="12"/>
      <c r="I21" s="13"/>
      <c r="J21" s="13"/>
      <c r="K21" s="148"/>
      <c r="L21" s="6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90"/>
      <c r="H22" s="12"/>
      <c r="I22" s="13"/>
      <c r="J22" s="13"/>
      <c r="K22" s="148"/>
      <c r="L22" s="6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90"/>
      <c r="H23" s="12"/>
      <c r="I23" s="13"/>
      <c r="J23" s="13"/>
      <c r="K23" s="148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90"/>
      <c r="H24" s="12"/>
      <c r="I24" s="13"/>
      <c r="J24" s="13"/>
      <c r="K24" s="148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90"/>
      <c r="H25" s="12"/>
      <c r="I25" s="13">
        <v>50</v>
      </c>
      <c r="J25" s="13">
        <v>150</v>
      </c>
      <c r="K25" s="148"/>
      <c r="L25" s="65">
        <f t="shared" si="1"/>
        <v>200</v>
      </c>
      <c r="M25" s="65">
        <f t="shared" si="2"/>
        <v>0</v>
      </c>
      <c r="N25" s="65">
        <f t="shared" si="3"/>
        <v>200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90"/>
      <c r="H26" s="12"/>
      <c r="I26" s="13"/>
      <c r="J26" s="13"/>
      <c r="K26" s="148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90"/>
      <c r="H27" s="12"/>
      <c r="I27" s="13"/>
      <c r="J27" s="13"/>
      <c r="K27" s="148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90"/>
      <c r="H28" s="12"/>
      <c r="I28" s="13"/>
      <c r="J28" s="13"/>
      <c r="K28" s="148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90"/>
      <c r="H29" s="12"/>
      <c r="I29" s="13"/>
      <c r="J29" s="13"/>
      <c r="K29" s="148"/>
      <c r="L29" s="65">
        <f t="shared" si="1"/>
        <v>0</v>
      </c>
      <c r="M29" s="65">
        <f t="shared" si="2"/>
        <v>0</v>
      </c>
      <c r="N29" s="65">
        <f t="shared" si="3"/>
        <v>0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90"/>
      <c r="H30" s="12"/>
      <c r="I30" s="13"/>
      <c r="J30" s="13"/>
      <c r="K30" s="148"/>
      <c r="L30" s="65">
        <f t="shared" si="1"/>
        <v>0</v>
      </c>
      <c r="M30" s="65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90"/>
      <c r="H31" s="12"/>
      <c r="I31" s="13"/>
      <c r="J31" s="13"/>
      <c r="K31" s="148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90"/>
      <c r="H32" s="12"/>
      <c r="I32" s="13"/>
      <c r="J32" s="13"/>
      <c r="K32" s="148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90"/>
      <c r="H33" s="12"/>
      <c r="I33" s="13"/>
      <c r="J33" s="13"/>
      <c r="K33" s="148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90"/>
      <c r="H34" s="12"/>
      <c r="I34" s="13"/>
      <c r="J34" s="13"/>
      <c r="K34" s="148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90"/>
      <c r="H35" s="12"/>
      <c r="I35" s="13"/>
      <c r="J35" s="13"/>
      <c r="K35" s="148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90"/>
      <c r="H36" s="12"/>
      <c r="I36" s="13"/>
      <c r="J36" s="13"/>
      <c r="K36" s="148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90"/>
      <c r="H37" s="12"/>
      <c r="I37" s="13"/>
      <c r="J37" s="13"/>
      <c r="K37" s="148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90"/>
      <c r="H38" s="12"/>
      <c r="I38" s="13"/>
      <c r="J38" s="13"/>
      <c r="K38" s="148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90"/>
      <c r="H39" s="12"/>
      <c r="I39" s="13"/>
      <c r="J39" s="13"/>
      <c r="K39" s="148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90"/>
      <c r="H40" s="12"/>
      <c r="I40" s="13"/>
      <c r="J40" s="13"/>
      <c r="K40" s="148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90"/>
      <c r="H41" s="12"/>
      <c r="I41" s="13">
        <v>10</v>
      </c>
      <c r="J41" s="13">
        <v>20</v>
      </c>
      <c r="K41" s="148"/>
      <c r="L41" s="65">
        <f t="shared" si="1"/>
        <v>30</v>
      </c>
      <c r="M41" s="65">
        <f t="shared" si="2"/>
        <v>0</v>
      </c>
      <c r="N41" s="65">
        <f t="shared" si="3"/>
        <v>30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90"/>
      <c r="H42" s="12"/>
      <c r="I42" s="13"/>
      <c r="J42" s="13"/>
      <c r="K42" s="148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90"/>
      <c r="H43" s="12"/>
      <c r="I43" s="13">
        <v>10</v>
      </c>
      <c r="J43" s="13">
        <v>200</v>
      </c>
      <c r="K43" s="148"/>
      <c r="L43" s="65">
        <f t="shared" si="1"/>
        <v>210</v>
      </c>
      <c r="M43" s="65">
        <f t="shared" si="2"/>
        <v>0</v>
      </c>
      <c r="N43" s="65">
        <f t="shared" si="3"/>
        <v>210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30">
        <f t="shared" si="0"/>
        <v>0</v>
      </c>
      <c r="G44" s="90"/>
      <c r="H44" s="12"/>
      <c r="I44" s="13"/>
      <c r="J44" s="13"/>
      <c r="K44" s="148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v>720</v>
      </c>
      <c r="C45" s="12">
        <v>19</v>
      </c>
      <c r="D45" s="12"/>
      <c r="E45" s="138"/>
      <c r="F45" s="30">
        <f t="shared" si="0"/>
        <v>739</v>
      </c>
      <c r="G45" s="90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739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30">
        <f t="shared" si="0"/>
        <v>0</v>
      </c>
      <c r="G46" s="90"/>
      <c r="H46" s="12"/>
      <c r="I46" s="13"/>
      <c r="J46" s="13"/>
      <c r="K46" s="148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90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90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90"/>
      <c r="H49" s="12"/>
      <c r="I49" s="13"/>
      <c r="J49" s="13"/>
      <c r="K49" s="148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90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90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90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90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90"/>
      <c r="H54" s="12"/>
      <c r="I54" s="13"/>
      <c r="J54" s="13"/>
      <c r="K54" s="148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90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90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90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90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90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90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90"/>
      <c r="H61" s="12"/>
      <c r="I61" s="13"/>
      <c r="J61" s="13"/>
      <c r="K61" s="148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90">
        <v>1210</v>
      </c>
      <c r="H62" s="12">
        <v>950</v>
      </c>
      <c r="I62" s="13">
        <v>157</v>
      </c>
      <c r="J62" s="13">
        <v>705</v>
      </c>
      <c r="K62" s="148"/>
      <c r="L62" s="65">
        <f t="shared" si="1"/>
        <v>3022</v>
      </c>
      <c r="M62" s="65">
        <f t="shared" si="2"/>
        <v>0</v>
      </c>
      <c r="N62" s="65">
        <f t="shared" si="3"/>
        <v>3022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90"/>
      <c r="H63" s="12"/>
      <c r="I63" s="13"/>
      <c r="J63" s="13"/>
      <c r="K63" s="148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90"/>
      <c r="H64" s="12"/>
      <c r="I64" s="13"/>
      <c r="J64" s="13"/>
      <c r="K64" s="148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90"/>
      <c r="H65" s="12"/>
      <c r="I65" s="13"/>
      <c r="J65" s="13"/>
      <c r="K65" s="148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90"/>
      <c r="H66" s="12"/>
      <c r="I66" s="13"/>
      <c r="J66" s="13"/>
      <c r="K66" s="148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90"/>
      <c r="H67" s="12"/>
      <c r="I67" s="13"/>
      <c r="J67" s="13"/>
      <c r="K67" s="148"/>
      <c r="L67" s="6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90"/>
      <c r="H68" s="12"/>
      <c r="I68" s="13"/>
      <c r="J68" s="13"/>
      <c r="K68" s="148"/>
      <c r="L68" s="65">
        <f t="shared" si="1"/>
        <v>0</v>
      </c>
      <c r="M68" s="65">
        <f t="shared" si="2"/>
        <v>0</v>
      </c>
      <c r="N68" s="65">
        <f t="shared" si="3"/>
        <v>0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90"/>
      <c r="H69" s="12"/>
      <c r="I69" s="13"/>
      <c r="J69" s="13"/>
      <c r="K69" s="148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90"/>
      <c r="H70" s="12"/>
      <c r="I70" s="13"/>
      <c r="J70" s="13"/>
      <c r="K70" s="148"/>
      <c r="L70" s="65">
        <f t="shared" si="1"/>
        <v>0</v>
      </c>
      <c r="M70" s="65">
        <f t="shared" si="2"/>
        <v>0</v>
      </c>
      <c r="N70" s="65">
        <f t="shared" si="3"/>
        <v>0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90"/>
      <c r="H71" s="12"/>
      <c r="I71" s="13"/>
      <c r="J71" s="13"/>
      <c r="K71" s="148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90"/>
      <c r="H72" s="12"/>
      <c r="I72" s="13"/>
      <c r="J72" s="13"/>
      <c r="K72" s="148"/>
      <c r="L72" s="65">
        <f t="shared" si="1"/>
        <v>0</v>
      </c>
      <c r="M72" s="65">
        <f t="shared" si="2"/>
        <v>0</v>
      </c>
      <c r="N72" s="65">
        <f t="shared" si="3"/>
        <v>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91"/>
      <c r="H73" s="92"/>
      <c r="I73" s="93"/>
      <c r="J73" s="93"/>
      <c r="K73" s="149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720</v>
      </c>
      <c r="C74" s="80">
        <f t="shared" ref="C74:E74" si="4">SUM(C11:C73)</f>
        <v>19</v>
      </c>
      <c r="D74" s="125">
        <f t="shared" si="4"/>
        <v>0</v>
      </c>
      <c r="E74" s="167">
        <f t="shared" si="4"/>
        <v>0</v>
      </c>
      <c r="F74" s="166">
        <f>B74+C74+D74+E74</f>
        <v>739</v>
      </c>
      <c r="G74" s="80">
        <f t="shared" ref="G74:M74" si="5">SUM(G11:G73)</f>
        <v>1210</v>
      </c>
      <c r="H74" s="80">
        <f t="shared" si="5"/>
        <v>950</v>
      </c>
      <c r="I74" s="80">
        <f t="shared" si="5"/>
        <v>257</v>
      </c>
      <c r="J74" s="80">
        <f t="shared" si="5"/>
        <v>1145</v>
      </c>
      <c r="K74" s="80">
        <f t="shared" si="5"/>
        <v>0</v>
      </c>
      <c r="L74" s="61">
        <f t="shared" si="5"/>
        <v>3562</v>
      </c>
      <c r="M74" s="68">
        <f t="shared" si="5"/>
        <v>0</v>
      </c>
      <c r="N74" s="65">
        <f>F74+L74</f>
        <v>4301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65" zoomScale="98" zoomScaleNormal="60" zoomScaleSheetLayoutView="98" workbookViewId="0">
      <selection activeCell="H9" sqref="H9"/>
    </sheetView>
  </sheetViews>
  <sheetFormatPr defaultColWidth="9.28515625" defaultRowHeight="15" x14ac:dyDescent="0.25"/>
  <cols>
    <col min="1" max="1" width="30.42578125" customWidth="1"/>
    <col min="2" max="3" width="9.14062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22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36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127"/>
      <c r="H11" s="128"/>
      <c r="I11" s="129"/>
      <c r="J11" s="129">
        <v>100</v>
      </c>
      <c r="K11" s="158"/>
      <c r="L11" s="65">
        <f>G11+H11+I11+J11+K11</f>
        <v>100</v>
      </c>
      <c r="M11" s="65">
        <f>E11+K11</f>
        <v>0</v>
      </c>
      <c r="N11" s="65">
        <f>F11+L11</f>
        <v>100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106"/>
      <c r="H12" s="107"/>
      <c r="I12" s="108"/>
      <c r="J12" s="108"/>
      <c r="K12" s="150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106"/>
      <c r="H13" s="107"/>
      <c r="I13" s="108"/>
      <c r="J13" s="108"/>
      <c r="K13" s="150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106"/>
      <c r="H14" s="107"/>
      <c r="I14" s="108"/>
      <c r="J14" s="108"/>
      <c r="K14" s="150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106"/>
      <c r="H15" s="107"/>
      <c r="I15" s="108"/>
      <c r="J15" s="108"/>
      <c r="K15" s="150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106"/>
      <c r="H16" s="107"/>
      <c r="I16" s="108"/>
      <c r="J16" s="108"/>
      <c r="K16" s="150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106"/>
      <c r="H17" s="107"/>
      <c r="I17" s="108"/>
      <c r="J17" s="108"/>
      <c r="K17" s="150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106"/>
      <c r="H18" s="107"/>
      <c r="I18" s="108"/>
      <c r="J18" s="108"/>
      <c r="K18" s="150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106"/>
      <c r="H19" s="107"/>
      <c r="I19" s="108"/>
      <c r="J19" s="108"/>
      <c r="K19" s="150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106"/>
      <c r="H20" s="107"/>
      <c r="I20" s="108"/>
      <c r="J20" s="108">
        <v>40</v>
      </c>
      <c r="K20" s="150"/>
      <c r="L20" s="65">
        <f t="shared" si="1"/>
        <v>40</v>
      </c>
      <c r="M20" s="65">
        <f t="shared" si="2"/>
        <v>0</v>
      </c>
      <c r="N20" s="65">
        <f t="shared" si="3"/>
        <v>40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106"/>
      <c r="H21" s="107"/>
      <c r="I21" s="108"/>
      <c r="J21" s="108"/>
      <c r="K21" s="150"/>
      <c r="L21" s="6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106"/>
      <c r="H22" s="107"/>
      <c r="I22" s="108"/>
      <c r="J22" s="108"/>
      <c r="K22" s="150"/>
      <c r="L22" s="6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106"/>
      <c r="H23" s="107"/>
      <c r="I23" s="108"/>
      <c r="J23" s="108"/>
      <c r="K23" s="150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106"/>
      <c r="H24" s="107"/>
      <c r="I24" s="108"/>
      <c r="J24" s="108"/>
      <c r="K24" s="150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106"/>
      <c r="H25" s="107"/>
      <c r="I25" s="108"/>
      <c r="J25" s="108"/>
      <c r="K25" s="150"/>
      <c r="L25" s="65">
        <f t="shared" si="1"/>
        <v>0</v>
      </c>
      <c r="M25" s="65">
        <f t="shared" si="2"/>
        <v>0</v>
      </c>
      <c r="N25" s="65">
        <f t="shared" si="3"/>
        <v>0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106"/>
      <c r="H26" s="107"/>
      <c r="I26" s="108"/>
      <c r="J26" s="108"/>
      <c r="K26" s="150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106"/>
      <c r="H27" s="107"/>
      <c r="I27" s="108"/>
      <c r="J27" s="108"/>
      <c r="K27" s="150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106"/>
      <c r="H28" s="107"/>
      <c r="I28" s="108"/>
      <c r="J28" s="108"/>
      <c r="K28" s="150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106">
        <v>310</v>
      </c>
      <c r="H29" s="107">
        <v>100</v>
      </c>
      <c r="I29" s="108">
        <v>40</v>
      </c>
      <c r="J29" s="108">
        <v>100</v>
      </c>
      <c r="K29" s="150"/>
      <c r="L29" s="65">
        <f t="shared" si="1"/>
        <v>550</v>
      </c>
      <c r="M29" s="65">
        <f t="shared" si="2"/>
        <v>0</v>
      </c>
      <c r="N29" s="65">
        <f t="shared" si="3"/>
        <v>550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106"/>
      <c r="H30" s="107"/>
      <c r="I30" s="108"/>
      <c r="J30" s="108"/>
      <c r="K30" s="150"/>
      <c r="L30" s="65">
        <f t="shared" si="1"/>
        <v>0</v>
      </c>
      <c r="M30" s="65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106"/>
      <c r="H31" s="107"/>
      <c r="I31" s="108"/>
      <c r="J31" s="108"/>
      <c r="K31" s="150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106"/>
      <c r="H32" s="107"/>
      <c r="I32" s="108"/>
      <c r="J32" s="108"/>
      <c r="K32" s="150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106"/>
      <c r="H33" s="107"/>
      <c r="I33" s="108"/>
      <c r="J33" s="108"/>
      <c r="K33" s="150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106"/>
      <c r="H34" s="107"/>
      <c r="I34" s="108"/>
      <c r="J34" s="108"/>
      <c r="K34" s="150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106"/>
      <c r="H35" s="107"/>
      <c r="I35" s="108"/>
      <c r="J35" s="108"/>
      <c r="K35" s="150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106"/>
      <c r="H36" s="107"/>
      <c r="I36" s="108"/>
      <c r="J36" s="108"/>
      <c r="K36" s="150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106"/>
      <c r="H37" s="107"/>
      <c r="I37" s="108"/>
      <c r="J37" s="108"/>
      <c r="K37" s="150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106"/>
      <c r="H38" s="107"/>
      <c r="I38" s="108"/>
      <c r="J38" s="108"/>
      <c r="K38" s="150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106"/>
      <c r="H39" s="107"/>
      <c r="I39" s="108"/>
      <c r="J39" s="108"/>
      <c r="K39" s="150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106"/>
      <c r="H40" s="107"/>
      <c r="I40" s="108"/>
      <c r="J40" s="108"/>
      <c r="K40" s="150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106"/>
      <c r="H41" s="107"/>
      <c r="I41" s="108"/>
      <c r="J41" s="108">
        <v>20</v>
      </c>
      <c r="K41" s="150"/>
      <c r="L41" s="65">
        <f t="shared" si="1"/>
        <v>20</v>
      </c>
      <c r="M41" s="65">
        <f t="shared" si="2"/>
        <v>0</v>
      </c>
      <c r="N41" s="65">
        <f t="shared" si="3"/>
        <v>20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106"/>
      <c r="H42" s="107"/>
      <c r="I42" s="108"/>
      <c r="J42" s="108"/>
      <c r="K42" s="150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106"/>
      <c r="H43" s="107"/>
      <c r="I43" s="108"/>
      <c r="J43" s="108">
        <v>342</v>
      </c>
      <c r="K43" s="150"/>
      <c r="L43" s="65">
        <f t="shared" si="1"/>
        <v>342</v>
      </c>
      <c r="M43" s="65">
        <f t="shared" si="2"/>
        <v>0</v>
      </c>
      <c r="N43" s="65">
        <f t="shared" si="3"/>
        <v>342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30">
        <f t="shared" si="0"/>
        <v>0</v>
      </c>
      <c r="G44" s="106"/>
      <c r="H44" s="107"/>
      <c r="I44" s="108"/>
      <c r="J44" s="108"/>
      <c r="K44" s="150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v>600</v>
      </c>
      <c r="C45" s="12">
        <v>23</v>
      </c>
      <c r="D45" s="12"/>
      <c r="E45" s="138"/>
      <c r="F45" s="30">
        <f t="shared" si="0"/>
        <v>623</v>
      </c>
      <c r="G45" s="106"/>
      <c r="H45" s="107"/>
      <c r="I45" s="108"/>
      <c r="J45" s="108"/>
      <c r="K45" s="150"/>
      <c r="L45" s="65">
        <f t="shared" si="1"/>
        <v>0</v>
      </c>
      <c r="M45" s="65">
        <f t="shared" si="2"/>
        <v>0</v>
      </c>
      <c r="N45" s="65">
        <f t="shared" si="3"/>
        <v>623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30">
        <f t="shared" si="0"/>
        <v>0</v>
      </c>
      <c r="G46" s="106"/>
      <c r="H46" s="107"/>
      <c r="I46" s="108"/>
      <c r="J46" s="108"/>
      <c r="K46" s="150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106"/>
      <c r="H47" s="107"/>
      <c r="I47" s="108"/>
      <c r="J47" s="108"/>
      <c r="K47" s="150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106"/>
      <c r="H48" s="107"/>
      <c r="I48" s="108"/>
      <c r="J48" s="108"/>
      <c r="K48" s="150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106"/>
      <c r="H49" s="107"/>
      <c r="I49" s="108"/>
      <c r="J49" s="108"/>
      <c r="K49" s="150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106"/>
      <c r="H50" s="107"/>
      <c r="I50" s="108"/>
      <c r="J50" s="108"/>
      <c r="K50" s="150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106"/>
      <c r="H51" s="107"/>
      <c r="I51" s="108"/>
      <c r="J51" s="108"/>
      <c r="K51" s="150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106"/>
      <c r="H52" s="107"/>
      <c r="I52" s="108"/>
      <c r="J52" s="108"/>
      <c r="K52" s="150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106"/>
      <c r="H53" s="107"/>
      <c r="I53" s="108"/>
      <c r="J53" s="108"/>
      <c r="K53" s="150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106"/>
      <c r="H54" s="107"/>
      <c r="I54" s="108"/>
      <c r="J54" s="108"/>
      <c r="K54" s="150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106"/>
      <c r="H55" s="107"/>
      <c r="I55" s="108"/>
      <c r="J55" s="108"/>
      <c r="K55" s="150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106"/>
      <c r="H56" s="107"/>
      <c r="I56" s="108"/>
      <c r="J56" s="108"/>
      <c r="K56" s="150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106"/>
      <c r="H57" s="107"/>
      <c r="I57" s="108"/>
      <c r="J57" s="108"/>
      <c r="K57" s="150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106"/>
      <c r="H58" s="107"/>
      <c r="I58" s="108"/>
      <c r="J58" s="108"/>
      <c r="K58" s="150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106"/>
      <c r="H59" s="107"/>
      <c r="I59" s="108"/>
      <c r="J59" s="108"/>
      <c r="K59" s="150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106"/>
      <c r="H60" s="107"/>
      <c r="I60" s="108"/>
      <c r="J60" s="108"/>
      <c r="K60" s="150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106"/>
      <c r="H61" s="107"/>
      <c r="I61" s="108"/>
      <c r="J61" s="108"/>
      <c r="K61" s="150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106">
        <v>907</v>
      </c>
      <c r="H62" s="107">
        <v>435</v>
      </c>
      <c r="I62" s="108">
        <v>260</v>
      </c>
      <c r="J62" s="108">
        <v>340</v>
      </c>
      <c r="K62" s="150"/>
      <c r="L62" s="65">
        <f t="shared" si="1"/>
        <v>1942</v>
      </c>
      <c r="M62" s="65">
        <f t="shared" si="2"/>
        <v>0</v>
      </c>
      <c r="N62" s="65">
        <f t="shared" si="3"/>
        <v>1942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106"/>
      <c r="H63" s="107"/>
      <c r="I63" s="108"/>
      <c r="J63" s="108"/>
      <c r="K63" s="150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106"/>
      <c r="H64" s="107"/>
      <c r="I64" s="108"/>
      <c r="J64" s="108"/>
      <c r="K64" s="150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106"/>
      <c r="H65" s="107"/>
      <c r="I65" s="108"/>
      <c r="J65" s="108"/>
      <c r="K65" s="150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106"/>
      <c r="H66" s="107"/>
      <c r="I66" s="108"/>
      <c r="J66" s="108"/>
      <c r="K66" s="150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106"/>
      <c r="H67" s="107"/>
      <c r="I67" s="108"/>
      <c r="J67" s="108"/>
      <c r="K67" s="150"/>
      <c r="L67" s="6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106"/>
      <c r="H68" s="107"/>
      <c r="I68" s="108"/>
      <c r="J68" s="108"/>
      <c r="K68" s="150"/>
      <c r="L68" s="65">
        <f t="shared" si="1"/>
        <v>0</v>
      </c>
      <c r="M68" s="65">
        <f t="shared" si="2"/>
        <v>0</v>
      </c>
      <c r="N68" s="65">
        <f t="shared" si="3"/>
        <v>0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106"/>
      <c r="H69" s="107"/>
      <c r="I69" s="108"/>
      <c r="J69" s="108"/>
      <c r="K69" s="150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106"/>
      <c r="H70" s="107"/>
      <c r="I70" s="108"/>
      <c r="J70" s="108"/>
      <c r="K70" s="150"/>
      <c r="L70" s="65">
        <f t="shared" si="1"/>
        <v>0</v>
      </c>
      <c r="M70" s="65">
        <f t="shared" si="2"/>
        <v>0</v>
      </c>
      <c r="N70" s="65">
        <f t="shared" si="3"/>
        <v>0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106"/>
      <c r="H71" s="107"/>
      <c r="I71" s="108"/>
      <c r="J71" s="108"/>
      <c r="K71" s="150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106"/>
      <c r="H72" s="107"/>
      <c r="I72" s="108"/>
      <c r="J72" s="108"/>
      <c r="K72" s="150"/>
      <c r="L72" s="65">
        <f t="shared" si="1"/>
        <v>0</v>
      </c>
      <c r="M72" s="65">
        <f t="shared" si="2"/>
        <v>0</v>
      </c>
      <c r="N72" s="65">
        <f t="shared" si="3"/>
        <v>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109"/>
      <c r="H73" s="110"/>
      <c r="I73" s="111"/>
      <c r="J73" s="111"/>
      <c r="K73" s="151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600</v>
      </c>
      <c r="C74" s="80">
        <f t="shared" ref="C74:E74" si="4">SUM(C11:C73)</f>
        <v>23</v>
      </c>
      <c r="D74" s="80">
        <f t="shared" si="4"/>
        <v>0</v>
      </c>
      <c r="E74" s="80">
        <f t="shared" si="4"/>
        <v>0</v>
      </c>
      <c r="F74" s="30">
        <f>B74+C74+D74+E74</f>
        <v>623</v>
      </c>
      <c r="G74" s="100">
        <f t="shared" ref="G74:M74" si="5">SUM(G11:G73)</f>
        <v>1217</v>
      </c>
      <c r="H74" s="80">
        <f t="shared" si="5"/>
        <v>535</v>
      </c>
      <c r="I74" s="80">
        <f t="shared" si="5"/>
        <v>300</v>
      </c>
      <c r="J74" s="80">
        <f t="shared" si="5"/>
        <v>942</v>
      </c>
      <c r="K74" s="80">
        <f t="shared" si="5"/>
        <v>0</v>
      </c>
      <c r="L74" s="61">
        <f t="shared" si="5"/>
        <v>2994</v>
      </c>
      <c r="M74" s="68">
        <f t="shared" si="5"/>
        <v>0</v>
      </c>
      <c r="N74" s="65">
        <f>F74+L74</f>
        <v>3617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59" zoomScale="98" zoomScaleNormal="60" zoomScaleSheetLayoutView="98" workbookViewId="0">
      <selection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23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36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89"/>
      <c r="H11" s="14"/>
      <c r="I11" s="15"/>
      <c r="J11" s="15">
        <v>20</v>
      </c>
      <c r="K11" s="147"/>
      <c r="L11" s="65">
        <f>G11+H11+I11+J11+K11</f>
        <v>20</v>
      </c>
      <c r="M11" s="65">
        <f>E11+K11</f>
        <v>0</v>
      </c>
      <c r="N11" s="65">
        <f>F11+L11</f>
        <v>20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13"/>
      <c r="K12" s="148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90"/>
      <c r="H13" s="12"/>
      <c r="I13" s="13"/>
      <c r="J13" s="13"/>
      <c r="K13" s="148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90"/>
      <c r="H14" s="12"/>
      <c r="I14" s="13"/>
      <c r="J14" s="13"/>
      <c r="K14" s="148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90"/>
      <c r="H15" s="12"/>
      <c r="I15" s="13"/>
      <c r="J15" s="13"/>
      <c r="K15" s="148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90"/>
      <c r="H16" s="12"/>
      <c r="I16" s="13"/>
      <c r="J16" s="13"/>
      <c r="K16" s="148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90"/>
      <c r="H17" s="12"/>
      <c r="I17" s="13"/>
      <c r="J17" s="13"/>
      <c r="K17" s="148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90"/>
      <c r="H18" s="12"/>
      <c r="I18" s="13"/>
      <c r="J18" s="13"/>
      <c r="K18" s="148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90"/>
      <c r="H19" s="12"/>
      <c r="I19" s="13"/>
      <c r="J19" s="13"/>
      <c r="K19" s="148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90"/>
      <c r="H20" s="12"/>
      <c r="I20" s="13"/>
      <c r="J20" s="13"/>
      <c r="K20" s="148"/>
      <c r="L20" s="65">
        <f t="shared" si="1"/>
        <v>0</v>
      </c>
      <c r="M20" s="65">
        <f t="shared" si="2"/>
        <v>0</v>
      </c>
      <c r="N20" s="65">
        <f t="shared" si="3"/>
        <v>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90"/>
      <c r="H21" s="12"/>
      <c r="I21" s="13"/>
      <c r="J21" s="13"/>
      <c r="K21" s="148"/>
      <c r="L21" s="6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90"/>
      <c r="H22" s="12"/>
      <c r="I22" s="13"/>
      <c r="J22" s="13"/>
      <c r="K22" s="148"/>
      <c r="L22" s="6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90"/>
      <c r="H23" s="12"/>
      <c r="I23" s="13"/>
      <c r="J23" s="13"/>
      <c r="K23" s="148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90"/>
      <c r="H24" s="12"/>
      <c r="I24" s="13"/>
      <c r="J24" s="13"/>
      <c r="K24" s="148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90"/>
      <c r="H25" s="12"/>
      <c r="I25" s="13"/>
      <c r="J25" s="13">
        <v>25</v>
      </c>
      <c r="K25" s="148"/>
      <c r="L25" s="65">
        <f t="shared" si="1"/>
        <v>25</v>
      </c>
      <c r="M25" s="65">
        <f t="shared" si="2"/>
        <v>0</v>
      </c>
      <c r="N25" s="65">
        <f t="shared" si="3"/>
        <v>25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90"/>
      <c r="H26" s="12"/>
      <c r="I26" s="13"/>
      <c r="J26" s="13"/>
      <c r="K26" s="148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90"/>
      <c r="H27" s="12"/>
      <c r="I27" s="13"/>
      <c r="J27" s="13"/>
      <c r="K27" s="148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90"/>
      <c r="H28" s="12"/>
      <c r="I28" s="13"/>
      <c r="J28" s="13"/>
      <c r="K28" s="148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90"/>
      <c r="H29" s="12"/>
      <c r="I29" s="13"/>
      <c r="J29" s="13"/>
      <c r="K29" s="148"/>
      <c r="L29" s="65">
        <f t="shared" si="1"/>
        <v>0</v>
      </c>
      <c r="M29" s="65">
        <f t="shared" si="2"/>
        <v>0</v>
      </c>
      <c r="N29" s="65">
        <f t="shared" si="3"/>
        <v>0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90"/>
      <c r="H30" s="12"/>
      <c r="I30" s="13"/>
      <c r="J30" s="13"/>
      <c r="K30" s="148"/>
      <c r="L30" s="65">
        <f t="shared" si="1"/>
        <v>0</v>
      </c>
      <c r="M30" s="65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90"/>
      <c r="H31" s="12"/>
      <c r="I31" s="13"/>
      <c r="J31" s="13"/>
      <c r="K31" s="148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90"/>
      <c r="H32" s="12"/>
      <c r="I32" s="13"/>
      <c r="J32" s="13"/>
      <c r="K32" s="148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90"/>
      <c r="H33" s="12"/>
      <c r="I33" s="13"/>
      <c r="J33" s="13"/>
      <c r="K33" s="148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90"/>
      <c r="H34" s="12"/>
      <c r="I34" s="13"/>
      <c r="J34" s="13"/>
      <c r="K34" s="148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90"/>
      <c r="H35" s="12"/>
      <c r="I35" s="13"/>
      <c r="J35" s="13"/>
      <c r="K35" s="148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90"/>
      <c r="H36" s="12"/>
      <c r="I36" s="13"/>
      <c r="J36" s="13"/>
      <c r="K36" s="148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90"/>
      <c r="H37" s="12"/>
      <c r="I37" s="13"/>
      <c r="J37" s="13"/>
      <c r="K37" s="148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90"/>
      <c r="H38" s="12"/>
      <c r="I38" s="13"/>
      <c r="J38" s="13"/>
      <c r="K38" s="148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90"/>
      <c r="H39" s="12"/>
      <c r="I39" s="13"/>
      <c r="J39" s="13"/>
      <c r="K39" s="148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90"/>
      <c r="H40" s="12"/>
      <c r="I40" s="13"/>
      <c r="J40" s="13"/>
      <c r="K40" s="148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90"/>
      <c r="H41" s="12"/>
      <c r="I41" s="13"/>
      <c r="J41" s="13"/>
      <c r="K41" s="148"/>
      <c r="L41" s="65">
        <f t="shared" si="1"/>
        <v>0</v>
      </c>
      <c r="M41" s="65">
        <f t="shared" si="2"/>
        <v>0</v>
      </c>
      <c r="N41" s="65">
        <f t="shared" si="3"/>
        <v>0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90"/>
      <c r="H42" s="12"/>
      <c r="I42" s="13"/>
      <c r="J42" s="13"/>
      <c r="K42" s="148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90"/>
      <c r="H43" s="12"/>
      <c r="I43" s="13"/>
      <c r="J43" s="13"/>
      <c r="K43" s="148"/>
      <c r="L43" s="65">
        <f t="shared" si="1"/>
        <v>0</v>
      </c>
      <c r="M43" s="65">
        <f t="shared" si="2"/>
        <v>0</v>
      </c>
      <c r="N43" s="65">
        <f t="shared" si="3"/>
        <v>0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30">
        <f t="shared" si="0"/>
        <v>0</v>
      </c>
      <c r="G44" s="90"/>
      <c r="H44" s="12"/>
      <c r="I44" s="13"/>
      <c r="J44" s="13"/>
      <c r="K44" s="148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v>5450</v>
      </c>
      <c r="C45" s="12">
        <v>28</v>
      </c>
      <c r="D45" s="12"/>
      <c r="E45" s="138"/>
      <c r="F45" s="30">
        <f t="shared" si="0"/>
        <v>5478</v>
      </c>
      <c r="G45" s="90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5478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30">
        <f t="shared" si="0"/>
        <v>0</v>
      </c>
      <c r="G46" s="90"/>
      <c r="H46" s="12"/>
      <c r="I46" s="13"/>
      <c r="J46" s="13"/>
      <c r="K46" s="148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90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90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90"/>
      <c r="H49" s="12"/>
      <c r="I49" s="13"/>
      <c r="J49" s="13"/>
      <c r="K49" s="148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90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90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90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90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90"/>
      <c r="H54" s="12"/>
      <c r="I54" s="13"/>
      <c r="J54" s="13"/>
      <c r="K54" s="148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90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90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90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90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90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90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90"/>
      <c r="H61" s="12"/>
      <c r="I61" s="13"/>
      <c r="J61" s="13"/>
      <c r="K61" s="148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90">
        <v>2600</v>
      </c>
      <c r="H62" s="12">
        <v>886</v>
      </c>
      <c r="I62" s="13">
        <v>861</v>
      </c>
      <c r="J62" s="13">
        <v>3120</v>
      </c>
      <c r="K62" s="148"/>
      <c r="L62" s="65">
        <f t="shared" si="1"/>
        <v>7467</v>
      </c>
      <c r="M62" s="65">
        <f t="shared" si="2"/>
        <v>0</v>
      </c>
      <c r="N62" s="65">
        <f t="shared" si="3"/>
        <v>7467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90"/>
      <c r="H63" s="12"/>
      <c r="I63" s="13"/>
      <c r="J63" s="13"/>
      <c r="K63" s="148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90"/>
      <c r="H64" s="12"/>
      <c r="I64" s="13"/>
      <c r="J64" s="13"/>
      <c r="K64" s="148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90"/>
      <c r="H65" s="12"/>
      <c r="I65" s="13"/>
      <c r="J65" s="13"/>
      <c r="K65" s="148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90"/>
      <c r="H66" s="12"/>
      <c r="I66" s="13"/>
      <c r="J66" s="13"/>
      <c r="K66" s="148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90"/>
      <c r="H67" s="12"/>
      <c r="I67" s="13"/>
      <c r="J67" s="13"/>
      <c r="K67" s="148"/>
      <c r="L67" s="6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90"/>
      <c r="H68" s="12"/>
      <c r="I68" s="13"/>
      <c r="J68" s="13">
        <v>150</v>
      </c>
      <c r="K68" s="148"/>
      <c r="L68" s="65">
        <f t="shared" si="1"/>
        <v>150</v>
      </c>
      <c r="M68" s="65">
        <f t="shared" si="2"/>
        <v>0</v>
      </c>
      <c r="N68" s="65">
        <f t="shared" si="3"/>
        <v>150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90"/>
      <c r="H69" s="12"/>
      <c r="I69" s="13"/>
      <c r="J69" s="13"/>
      <c r="K69" s="148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90"/>
      <c r="H70" s="12"/>
      <c r="I70" s="13"/>
      <c r="J70" s="13"/>
      <c r="K70" s="148"/>
      <c r="L70" s="65">
        <f t="shared" si="1"/>
        <v>0</v>
      </c>
      <c r="M70" s="65">
        <f t="shared" si="2"/>
        <v>0</v>
      </c>
      <c r="N70" s="65">
        <f t="shared" si="3"/>
        <v>0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90"/>
      <c r="H71" s="12"/>
      <c r="I71" s="13"/>
      <c r="J71" s="13"/>
      <c r="K71" s="148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90">
        <v>400</v>
      </c>
      <c r="H72" s="12"/>
      <c r="I72" s="13"/>
      <c r="J72" s="13">
        <v>525</v>
      </c>
      <c r="K72" s="148"/>
      <c r="L72" s="65">
        <f t="shared" si="1"/>
        <v>925</v>
      </c>
      <c r="M72" s="65">
        <f t="shared" si="2"/>
        <v>0</v>
      </c>
      <c r="N72" s="65">
        <f t="shared" si="3"/>
        <v>925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91"/>
      <c r="H73" s="92"/>
      <c r="I73" s="93"/>
      <c r="J73" s="93"/>
      <c r="K73" s="149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5450</v>
      </c>
      <c r="C74" s="80">
        <f>SUM(C11:C73)</f>
        <v>28</v>
      </c>
      <c r="D74" s="125">
        <f>SUM(D11:D73)</f>
        <v>0</v>
      </c>
      <c r="E74" s="125">
        <f>SUM(E11:E73)</f>
        <v>0</v>
      </c>
      <c r="F74" s="126">
        <f>B74+C74+D74+E74</f>
        <v>5478</v>
      </c>
      <c r="G74" s="80">
        <f>SUM(G11:G73)</f>
        <v>3000</v>
      </c>
      <c r="H74" s="80">
        <f>SUM(H11:H73)</f>
        <v>886</v>
      </c>
      <c r="I74" s="80">
        <f>SUM(I11:I73)</f>
        <v>861</v>
      </c>
      <c r="J74" s="80">
        <f>SUM(J11:J73)</f>
        <v>3840</v>
      </c>
      <c r="K74" s="80">
        <f>SUM(K11:K73)</f>
        <v>0</v>
      </c>
      <c r="L74" s="61">
        <f t="shared" ref="L74:M74" si="4">SUM(L11:L73)</f>
        <v>8587</v>
      </c>
      <c r="M74" s="68">
        <f t="shared" si="4"/>
        <v>0</v>
      </c>
      <c r="N74" s="65">
        <f>F74+L74</f>
        <v>14065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58" zoomScale="98" zoomScaleNormal="80" zoomScaleSheetLayoutView="98" workbookViewId="0">
      <selection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24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11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89"/>
      <c r="H11" s="14"/>
      <c r="I11" s="15">
        <v>15</v>
      </c>
      <c r="J11" s="15">
        <v>30</v>
      </c>
      <c r="K11" s="147"/>
      <c r="L11" s="65">
        <f>G11+H11+I11+J11+K11</f>
        <v>45</v>
      </c>
      <c r="M11" s="65">
        <f>E11+K11</f>
        <v>0</v>
      </c>
      <c r="N11" s="65">
        <f>F11+L11</f>
        <v>45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13"/>
      <c r="K12" s="148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90"/>
      <c r="H13" s="12"/>
      <c r="I13" s="13"/>
      <c r="J13" s="13"/>
      <c r="K13" s="148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90"/>
      <c r="H14" s="12"/>
      <c r="I14" s="13"/>
      <c r="J14" s="13"/>
      <c r="K14" s="148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90"/>
      <c r="H15" s="12"/>
      <c r="I15" s="13"/>
      <c r="J15" s="13"/>
      <c r="K15" s="148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90"/>
      <c r="H16" s="12"/>
      <c r="I16" s="13"/>
      <c r="J16" s="13"/>
      <c r="K16" s="148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90"/>
      <c r="H17" s="12"/>
      <c r="I17" s="13"/>
      <c r="J17" s="13"/>
      <c r="K17" s="148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90"/>
      <c r="H18" s="12"/>
      <c r="I18" s="13"/>
      <c r="J18" s="13"/>
      <c r="K18" s="148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90"/>
      <c r="H19" s="12"/>
      <c r="I19" s="13"/>
      <c r="J19" s="13"/>
      <c r="K19" s="148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90"/>
      <c r="H20" s="12"/>
      <c r="I20" s="13"/>
      <c r="J20" s="13"/>
      <c r="K20" s="148"/>
      <c r="L20" s="65">
        <f t="shared" si="1"/>
        <v>0</v>
      </c>
      <c r="M20" s="65">
        <f t="shared" si="2"/>
        <v>0</v>
      </c>
      <c r="N20" s="65">
        <f t="shared" si="3"/>
        <v>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90"/>
      <c r="H21" s="12"/>
      <c r="I21" s="13"/>
      <c r="J21" s="13"/>
      <c r="K21" s="148"/>
      <c r="L21" s="6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90"/>
      <c r="H22" s="12"/>
      <c r="I22" s="13"/>
      <c r="J22" s="13"/>
      <c r="K22" s="148"/>
      <c r="L22" s="6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90"/>
      <c r="H23" s="12"/>
      <c r="I23" s="13"/>
      <c r="J23" s="13"/>
      <c r="K23" s="148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90"/>
      <c r="H24" s="12"/>
      <c r="I24" s="13"/>
      <c r="J24" s="13"/>
      <c r="K24" s="148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90"/>
      <c r="H25" s="12"/>
      <c r="I25" s="13">
        <v>10</v>
      </c>
      <c r="J25" s="13">
        <v>10</v>
      </c>
      <c r="K25" s="148"/>
      <c r="L25" s="65">
        <f t="shared" si="1"/>
        <v>20</v>
      </c>
      <c r="M25" s="65">
        <f t="shared" si="2"/>
        <v>0</v>
      </c>
      <c r="N25" s="65">
        <f t="shared" si="3"/>
        <v>20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90"/>
      <c r="H26" s="12"/>
      <c r="I26" s="13"/>
      <c r="J26" s="13"/>
      <c r="K26" s="148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90"/>
      <c r="H27" s="12"/>
      <c r="I27" s="13"/>
      <c r="J27" s="13"/>
      <c r="K27" s="148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90"/>
      <c r="H28" s="12"/>
      <c r="I28" s="13"/>
      <c r="J28" s="13"/>
      <c r="K28" s="148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90"/>
      <c r="H29" s="12"/>
      <c r="I29" s="13"/>
      <c r="J29" s="13"/>
      <c r="K29" s="148"/>
      <c r="L29" s="65">
        <f t="shared" si="1"/>
        <v>0</v>
      </c>
      <c r="M29" s="65">
        <f t="shared" si="2"/>
        <v>0</v>
      </c>
      <c r="N29" s="65">
        <f t="shared" si="3"/>
        <v>0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90"/>
      <c r="H30" s="12"/>
      <c r="I30" s="13"/>
      <c r="J30" s="13"/>
      <c r="K30" s="148"/>
      <c r="L30" s="65">
        <f t="shared" si="1"/>
        <v>0</v>
      </c>
      <c r="M30" s="65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90"/>
      <c r="H31" s="12"/>
      <c r="I31" s="13"/>
      <c r="J31" s="13"/>
      <c r="K31" s="148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90"/>
      <c r="H32" s="12"/>
      <c r="I32" s="13"/>
      <c r="J32" s="13"/>
      <c r="K32" s="148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90"/>
      <c r="H33" s="12"/>
      <c r="I33" s="13"/>
      <c r="J33" s="13"/>
      <c r="K33" s="148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90"/>
      <c r="H34" s="12"/>
      <c r="I34" s="13"/>
      <c r="J34" s="13"/>
      <c r="K34" s="148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90"/>
      <c r="H35" s="12"/>
      <c r="I35" s="13"/>
      <c r="J35" s="13"/>
      <c r="K35" s="148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90"/>
      <c r="H36" s="12"/>
      <c r="I36" s="13"/>
      <c r="J36" s="13"/>
      <c r="K36" s="148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90"/>
      <c r="H37" s="12"/>
      <c r="I37" s="13"/>
      <c r="J37" s="13"/>
      <c r="K37" s="148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90"/>
      <c r="H38" s="12"/>
      <c r="I38" s="13"/>
      <c r="J38" s="13"/>
      <c r="K38" s="148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90"/>
      <c r="H39" s="12"/>
      <c r="I39" s="13"/>
      <c r="J39" s="13"/>
      <c r="K39" s="148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90"/>
      <c r="H40" s="12"/>
      <c r="I40" s="13"/>
      <c r="J40" s="13"/>
      <c r="K40" s="148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90"/>
      <c r="H41" s="12"/>
      <c r="I41" s="13"/>
      <c r="J41" s="13"/>
      <c r="K41" s="148"/>
      <c r="L41" s="65">
        <f t="shared" si="1"/>
        <v>0</v>
      </c>
      <c r="M41" s="65">
        <f t="shared" si="2"/>
        <v>0</v>
      </c>
      <c r="N41" s="65">
        <f t="shared" si="3"/>
        <v>0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90"/>
      <c r="H42" s="12"/>
      <c r="I42" s="13"/>
      <c r="J42" s="13"/>
      <c r="K42" s="148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90"/>
      <c r="H43" s="12"/>
      <c r="I43" s="13">
        <v>40</v>
      </c>
      <c r="J43" s="13">
        <v>220</v>
      </c>
      <c r="K43" s="148"/>
      <c r="L43" s="65">
        <f t="shared" si="1"/>
        <v>260</v>
      </c>
      <c r="M43" s="65">
        <f t="shared" si="2"/>
        <v>0</v>
      </c>
      <c r="N43" s="65">
        <f t="shared" si="3"/>
        <v>260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30">
        <f t="shared" si="0"/>
        <v>0</v>
      </c>
      <c r="G44" s="90"/>
      <c r="H44" s="12"/>
      <c r="I44" s="13"/>
      <c r="J44" s="13"/>
      <c r="K44" s="148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v>2099</v>
      </c>
      <c r="C45" s="12">
        <v>24</v>
      </c>
      <c r="D45" s="12"/>
      <c r="E45" s="138"/>
      <c r="F45" s="30">
        <f t="shared" si="0"/>
        <v>2123</v>
      </c>
      <c r="G45" s="90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2123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30">
        <f t="shared" si="0"/>
        <v>0</v>
      </c>
      <c r="G46" s="90"/>
      <c r="H46" s="12"/>
      <c r="I46" s="13"/>
      <c r="J46" s="13"/>
      <c r="K46" s="148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90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90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90"/>
      <c r="H49" s="12"/>
      <c r="I49" s="13"/>
      <c r="J49" s="13"/>
      <c r="K49" s="148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90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90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90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90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90"/>
      <c r="H54" s="12"/>
      <c r="I54" s="13"/>
      <c r="J54" s="13"/>
      <c r="K54" s="148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90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90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90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90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90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90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90"/>
      <c r="H61" s="12"/>
      <c r="I61" s="13"/>
      <c r="J61" s="13"/>
      <c r="K61" s="148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90">
        <v>1830</v>
      </c>
      <c r="H62" s="12">
        <v>385</v>
      </c>
      <c r="I62" s="13">
        <v>383</v>
      </c>
      <c r="J62" s="13">
        <v>1714</v>
      </c>
      <c r="K62" s="148"/>
      <c r="L62" s="65">
        <f t="shared" si="1"/>
        <v>4312</v>
      </c>
      <c r="M62" s="65">
        <f t="shared" si="2"/>
        <v>0</v>
      </c>
      <c r="N62" s="65">
        <f t="shared" si="3"/>
        <v>4312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90"/>
      <c r="H63" s="12"/>
      <c r="I63" s="13"/>
      <c r="J63" s="13"/>
      <c r="K63" s="148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90"/>
      <c r="H64" s="12"/>
      <c r="I64" s="13"/>
      <c r="J64" s="13"/>
      <c r="K64" s="148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90"/>
      <c r="H65" s="12"/>
      <c r="I65" s="13"/>
      <c r="J65" s="13"/>
      <c r="K65" s="148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90"/>
      <c r="H66" s="12"/>
      <c r="I66" s="13"/>
      <c r="J66" s="13"/>
      <c r="K66" s="148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90"/>
      <c r="H67" s="12"/>
      <c r="I67" s="13"/>
      <c r="J67" s="13"/>
      <c r="K67" s="148"/>
      <c r="L67" s="6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90"/>
      <c r="H68" s="12"/>
      <c r="I68" s="13">
        <v>15</v>
      </c>
      <c r="J68" s="13">
        <v>90</v>
      </c>
      <c r="K68" s="148"/>
      <c r="L68" s="65">
        <f t="shared" si="1"/>
        <v>105</v>
      </c>
      <c r="M68" s="65">
        <f t="shared" si="2"/>
        <v>0</v>
      </c>
      <c r="N68" s="65">
        <f t="shared" si="3"/>
        <v>105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90"/>
      <c r="H69" s="12"/>
      <c r="I69" s="13"/>
      <c r="J69" s="13"/>
      <c r="K69" s="148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90"/>
      <c r="H70" s="12"/>
      <c r="I70" s="13"/>
      <c r="J70" s="13"/>
      <c r="K70" s="148"/>
      <c r="L70" s="65">
        <f t="shared" si="1"/>
        <v>0</v>
      </c>
      <c r="M70" s="65">
        <f t="shared" si="2"/>
        <v>0</v>
      </c>
      <c r="N70" s="65">
        <f t="shared" si="3"/>
        <v>0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90"/>
      <c r="H71" s="12"/>
      <c r="I71" s="13"/>
      <c r="J71" s="13"/>
      <c r="K71" s="148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90"/>
      <c r="H72" s="12"/>
      <c r="I72" s="13"/>
      <c r="J72" s="13"/>
      <c r="K72" s="148"/>
      <c r="L72" s="65">
        <f t="shared" si="1"/>
        <v>0</v>
      </c>
      <c r="M72" s="65">
        <f t="shared" si="2"/>
        <v>0</v>
      </c>
      <c r="N72" s="65">
        <f t="shared" si="3"/>
        <v>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91"/>
      <c r="H73" s="92"/>
      <c r="I73" s="93"/>
      <c r="J73" s="93"/>
      <c r="K73" s="149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2099</v>
      </c>
      <c r="C74" s="80">
        <f t="shared" ref="C74:E74" si="4">SUM(C11:C73)</f>
        <v>24</v>
      </c>
      <c r="D74" s="167">
        <f t="shared" si="4"/>
        <v>0</v>
      </c>
      <c r="E74" s="125">
        <f t="shared" si="4"/>
        <v>0</v>
      </c>
      <c r="F74" s="126">
        <f>B74+C74+D74+E74</f>
        <v>2123</v>
      </c>
      <c r="G74" s="80">
        <f t="shared" ref="G74:M74" si="5">SUM(G11:G73)</f>
        <v>1830</v>
      </c>
      <c r="H74" s="80">
        <f t="shared" si="5"/>
        <v>385</v>
      </c>
      <c r="I74" s="80">
        <f t="shared" si="5"/>
        <v>463</v>
      </c>
      <c r="J74" s="80">
        <f t="shared" si="5"/>
        <v>2064</v>
      </c>
      <c r="K74" s="80">
        <f t="shared" si="5"/>
        <v>0</v>
      </c>
      <c r="L74" s="61">
        <f t="shared" si="5"/>
        <v>4742</v>
      </c>
      <c r="M74" s="68">
        <f t="shared" si="5"/>
        <v>0</v>
      </c>
      <c r="N74" s="65">
        <f>F74+L74</f>
        <v>6865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58" zoomScale="98" zoomScaleNormal="60" zoomScaleSheetLayoutView="98" workbookViewId="0">
      <selection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25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36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89"/>
      <c r="H11" s="14"/>
      <c r="I11" s="15"/>
      <c r="J11" s="15"/>
      <c r="K11" s="147"/>
      <c r="L11" s="65">
        <f>G11+H11+I11+J11+K11</f>
        <v>0</v>
      </c>
      <c r="M11" s="65">
        <f>E11+K11</f>
        <v>0</v>
      </c>
      <c r="N11" s="65">
        <f>F11+L11</f>
        <v>0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13"/>
      <c r="K12" s="148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90"/>
      <c r="H13" s="12"/>
      <c r="I13" s="13"/>
      <c r="J13" s="13"/>
      <c r="K13" s="148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90"/>
      <c r="H14" s="12"/>
      <c r="I14" s="13"/>
      <c r="J14" s="13"/>
      <c r="K14" s="148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90"/>
      <c r="H15" s="12"/>
      <c r="I15" s="13"/>
      <c r="J15" s="13"/>
      <c r="K15" s="148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90"/>
      <c r="H16" s="12"/>
      <c r="I16" s="13"/>
      <c r="J16" s="13"/>
      <c r="K16" s="148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90"/>
      <c r="H17" s="12"/>
      <c r="I17" s="13"/>
      <c r="J17" s="13"/>
      <c r="K17" s="148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90"/>
      <c r="H18" s="12"/>
      <c r="I18" s="13"/>
      <c r="J18" s="13"/>
      <c r="K18" s="148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90"/>
      <c r="H19" s="12"/>
      <c r="I19" s="13"/>
      <c r="J19" s="13"/>
      <c r="K19" s="148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90"/>
      <c r="H20" s="12"/>
      <c r="I20" s="13"/>
      <c r="J20" s="13"/>
      <c r="K20" s="148"/>
      <c r="L20" s="65">
        <f t="shared" si="1"/>
        <v>0</v>
      </c>
      <c r="M20" s="65">
        <f t="shared" si="2"/>
        <v>0</v>
      </c>
      <c r="N20" s="65">
        <f t="shared" si="3"/>
        <v>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90"/>
      <c r="H21" s="12"/>
      <c r="I21" s="13"/>
      <c r="J21" s="13"/>
      <c r="K21" s="148"/>
      <c r="L21" s="6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90"/>
      <c r="H22" s="12"/>
      <c r="I22" s="13"/>
      <c r="J22" s="13"/>
      <c r="K22" s="148"/>
      <c r="L22" s="6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90"/>
      <c r="H23" s="12"/>
      <c r="I23" s="13"/>
      <c r="J23" s="13"/>
      <c r="K23" s="148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90"/>
      <c r="H24" s="12"/>
      <c r="I24" s="13"/>
      <c r="J24" s="13"/>
      <c r="K24" s="148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90"/>
      <c r="H25" s="12"/>
      <c r="I25" s="13"/>
      <c r="J25" s="13"/>
      <c r="K25" s="148"/>
      <c r="L25" s="65">
        <f t="shared" si="1"/>
        <v>0</v>
      </c>
      <c r="M25" s="65">
        <f t="shared" si="2"/>
        <v>0</v>
      </c>
      <c r="N25" s="65">
        <f t="shared" si="3"/>
        <v>0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90"/>
      <c r="H26" s="12"/>
      <c r="I26" s="13"/>
      <c r="J26" s="13"/>
      <c r="K26" s="148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90"/>
      <c r="H27" s="12"/>
      <c r="I27" s="13"/>
      <c r="J27" s="13"/>
      <c r="K27" s="148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90"/>
      <c r="H28" s="12"/>
      <c r="I28" s="13"/>
      <c r="J28" s="13"/>
      <c r="K28" s="148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90">
        <v>1618</v>
      </c>
      <c r="H29" s="12">
        <v>485</v>
      </c>
      <c r="I29" s="13"/>
      <c r="J29" s="13"/>
      <c r="K29" s="148"/>
      <c r="L29" s="65">
        <f t="shared" si="1"/>
        <v>2103</v>
      </c>
      <c r="M29" s="65">
        <f t="shared" si="2"/>
        <v>0</v>
      </c>
      <c r="N29" s="65">
        <f t="shared" si="3"/>
        <v>2103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90"/>
      <c r="H30" s="12"/>
      <c r="I30" s="13"/>
      <c r="J30" s="13"/>
      <c r="K30" s="148"/>
      <c r="L30" s="65">
        <f t="shared" si="1"/>
        <v>0</v>
      </c>
      <c r="M30" s="65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90"/>
      <c r="H31" s="12"/>
      <c r="I31" s="13"/>
      <c r="J31" s="13"/>
      <c r="K31" s="148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90"/>
      <c r="H32" s="12"/>
      <c r="I32" s="13"/>
      <c r="J32" s="13"/>
      <c r="K32" s="148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90"/>
      <c r="H33" s="12"/>
      <c r="I33" s="13"/>
      <c r="J33" s="13"/>
      <c r="K33" s="148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90"/>
      <c r="H34" s="12"/>
      <c r="I34" s="13"/>
      <c r="J34" s="13"/>
      <c r="K34" s="148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90"/>
      <c r="H35" s="12"/>
      <c r="I35" s="13"/>
      <c r="J35" s="13"/>
      <c r="K35" s="148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90"/>
      <c r="H36" s="12"/>
      <c r="I36" s="13"/>
      <c r="J36" s="13"/>
      <c r="K36" s="148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90"/>
      <c r="H37" s="12"/>
      <c r="I37" s="13"/>
      <c r="J37" s="13"/>
      <c r="K37" s="148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90"/>
      <c r="H38" s="12"/>
      <c r="I38" s="13"/>
      <c r="J38" s="13"/>
      <c r="K38" s="148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90"/>
      <c r="H39" s="12"/>
      <c r="I39" s="13"/>
      <c r="J39" s="13"/>
      <c r="K39" s="148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90"/>
      <c r="H40" s="12"/>
      <c r="I40" s="13"/>
      <c r="J40" s="13"/>
      <c r="K40" s="148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90"/>
      <c r="H41" s="12"/>
      <c r="I41" s="13"/>
      <c r="J41" s="13"/>
      <c r="K41" s="148"/>
      <c r="L41" s="65">
        <f t="shared" si="1"/>
        <v>0</v>
      </c>
      <c r="M41" s="65">
        <f t="shared" si="2"/>
        <v>0</v>
      </c>
      <c r="N41" s="65">
        <f t="shared" si="3"/>
        <v>0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90"/>
      <c r="H42" s="12"/>
      <c r="I42" s="13"/>
      <c r="J42" s="13"/>
      <c r="K42" s="148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90"/>
      <c r="H43" s="12"/>
      <c r="I43" s="13"/>
      <c r="J43" s="13"/>
      <c r="K43" s="148"/>
      <c r="L43" s="65">
        <f t="shared" si="1"/>
        <v>0</v>
      </c>
      <c r="M43" s="65">
        <f t="shared" si="2"/>
        <v>0</v>
      </c>
      <c r="N43" s="65">
        <f t="shared" si="3"/>
        <v>0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30">
        <f t="shared" si="0"/>
        <v>0</v>
      </c>
      <c r="G44" s="90"/>
      <c r="H44" s="12"/>
      <c r="I44" s="13"/>
      <c r="J44" s="13"/>
      <c r="K44" s="148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v>8920</v>
      </c>
      <c r="C45" s="12">
        <v>105</v>
      </c>
      <c r="D45" s="12">
        <v>177</v>
      </c>
      <c r="E45" s="138"/>
      <c r="F45" s="30">
        <f t="shared" si="0"/>
        <v>9202</v>
      </c>
      <c r="G45" s="90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9202</v>
      </c>
    </row>
    <row r="46" spans="1:14" ht="15" customHeight="1" thickBot="1" x14ac:dyDescent="0.3">
      <c r="A46" s="20" t="s">
        <v>64</v>
      </c>
      <c r="B46" s="71"/>
      <c r="C46" s="12"/>
      <c r="D46" s="12"/>
      <c r="E46" s="138">
        <v>9000</v>
      </c>
      <c r="F46" s="30">
        <f t="shared" si="0"/>
        <v>9000</v>
      </c>
      <c r="G46" s="90"/>
      <c r="H46" s="12"/>
      <c r="I46" s="13"/>
      <c r="J46" s="13"/>
      <c r="K46" s="148"/>
      <c r="L46" s="65">
        <f t="shared" si="1"/>
        <v>0</v>
      </c>
      <c r="M46" s="65">
        <f t="shared" si="2"/>
        <v>9000</v>
      </c>
      <c r="N46" s="65">
        <f t="shared" si="3"/>
        <v>9000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90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90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49.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90"/>
      <c r="H49" s="12"/>
      <c r="I49" s="13"/>
      <c r="J49" s="13"/>
      <c r="K49" s="148">
        <v>8000</v>
      </c>
      <c r="L49" s="65">
        <f t="shared" si="1"/>
        <v>8000</v>
      </c>
      <c r="M49" s="65">
        <f t="shared" si="2"/>
        <v>8000</v>
      </c>
      <c r="N49" s="65">
        <f t="shared" si="3"/>
        <v>8000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90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90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90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90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90"/>
      <c r="H54" s="12"/>
      <c r="I54" s="13"/>
      <c r="J54" s="13"/>
      <c r="K54" s="148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90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90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90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90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90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90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90"/>
      <c r="H61" s="12"/>
      <c r="I61" s="13"/>
      <c r="J61" s="13"/>
      <c r="K61" s="148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90">
        <v>4326</v>
      </c>
      <c r="H62" s="12">
        <v>1725</v>
      </c>
      <c r="I62" s="13">
        <v>1210</v>
      </c>
      <c r="J62" s="13">
        <v>5401</v>
      </c>
      <c r="K62" s="148"/>
      <c r="L62" s="65">
        <f t="shared" si="1"/>
        <v>12662</v>
      </c>
      <c r="M62" s="65">
        <f t="shared" si="2"/>
        <v>0</v>
      </c>
      <c r="N62" s="65">
        <f t="shared" si="3"/>
        <v>12662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90"/>
      <c r="H63" s="12"/>
      <c r="I63" s="13"/>
      <c r="J63" s="13"/>
      <c r="K63" s="148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90"/>
      <c r="H64" s="12"/>
      <c r="I64" s="13"/>
      <c r="J64" s="13"/>
      <c r="K64" s="148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90"/>
      <c r="H65" s="12"/>
      <c r="I65" s="13"/>
      <c r="J65" s="13"/>
      <c r="K65" s="148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90"/>
      <c r="H66" s="12"/>
      <c r="I66" s="13"/>
      <c r="J66" s="13"/>
      <c r="K66" s="148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90"/>
      <c r="H67" s="12"/>
      <c r="I67" s="13"/>
      <c r="J67" s="13"/>
      <c r="K67" s="148"/>
      <c r="L67" s="6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90"/>
      <c r="H68" s="12"/>
      <c r="I68" s="13"/>
      <c r="J68" s="13"/>
      <c r="K68" s="148"/>
      <c r="L68" s="65">
        <f t="shared" si="1"/>
        <v>0</v>
      </c>
      <c r="M68" s="65">
        <f t="shared" si="2"/>
        <v>0</v>
      </c>
      <c r="N68" s="65">
        <f t="shared" si="3"/>
        <v>0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90"/>
      <c r="H69" s="12"/>
      <c r="I69" s="13"/>
      <c r="J69" s="13"/>
      <c r="K69" s="148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90"/>
      <c r="H70" s="12"/>
      <c r="I70" s="13"/>
      <c r="J70" s="13"/>
      <c r="K70" s="148"/>
      <c r="L70" s="65">
        <f t="shared" si="1"/>
        <v>0</v>
      </c>
      <c r="M70" s="65">
        <f t="shared" si="2"/>
        <v>0</v>
      </c>
      <c r="N70" s="65">
        <f t="shared" si="3"/>
        <v>0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90"/>
      <c r="H71" s="12"/>
      <c r="I71" s="13"/>
      <c r="J71" s="13"/>
      <c r="K71" s="148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90"/>
      <c r="H72" s="12"/>
      <c r="I72" s="13"/>
      <c r="J72" s="13"/>
      <c r="K72" s="148"/>
      <c r="L72" s="65">
        <f t="shared" si="1"/>
        <v>0</v>
      </c>
      <c r="M72" s="65">
        <f t="shared" si="2"/>
        <v>0</v>
      </c>
      <c r="N72" s="65">
        <f t="shared" si="3"/>
        <v>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91"/>
      <c r="H73" s="92"/>
      <c r="I73" s="93"/>
      <c r="J73" s="93"/>
      <c r="K73" s="149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8920</v>
      </c>
      <c r="C74" s="80">
        <f>SUM(C11:C73)</f>
        <v>105</v>
      </c>
      <c r="D74" s="125">
        <f>SUM(D11:D73)</f>
        <v>177</v>
      </c>
      <c r="E74" s="167">
        <f>SUM(E11:E73)</f>
        <v>9000</v>
      </c>
      <c r="F74" s="166">
        <f>B74+C74+D74+E74</f>
        <v>18202</v>
      </c>
      <c r="G74" s="80">
        <f>SUM(G11:G73)</f>
        <v>5944</v>
      </c>
      <c r="H74" s="80">
        <f>SUM(H11:H73)</f>
        <v>2210</v>
      </c>
      <c r="I74" s="80">
        <f>SUM(I11:I73)</f>
        <v>1210</v>
      </c>
      <c r="J74" s="80">
        <f>SUM(J11:J73)</f>
        <v>5401</v>
      </c>
      <c r="K74" s="80">
        <f>SUM(K11:K73)</f>
        <v>8000</v>
      </c>
      <c r="L74" s="61">
        <f t="shared" ref="L74:M74" si="4">SUM(L11:L73)</f>
        <v>22765</v>
      </c>
      <c r="M74" s="68">
        <f t="shared" si="4"/>
        <v>17000</v>
      </c>
      <c r="N74" s="65">
        <f>F74+L74</f>
        <v>40967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1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64" zoomScale="98" zoomScaleNormal="60" zoomScaleSheetLayoutView="98" workbookViewId="0">
      <selection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26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36" t="s">
        <v>114</v>
      </c>
    </row>
    <row r="11" spans="1:14" ht="17.45" customHeight="1" thickBot="1" x14ac:dyDescent="0.3">
      <c r="A11" s="78" t="s">
        <v>29</v>
      </c>
      <c r="B11" s="75"/>
      <c r="C11" s="53"/>
      <c r="D11" s="53"/>
      <c r="E11" s="141"/>
      <c r="F11" s="56">
        <f>B11+C11+D11+E11</f>
        <v>0</v>
      </c>
      <c r="G11" s="130"/>
      <c r="H11" s="52">
        <v>52</v>
      </c>
      <c r="I11" s="131"/>
      <c r="J11" s="131">
        <v>728</v>
      </c>
      <c r="K11" s="155"/>
      <c r="L11" s="65">
        <f>G11+H11+I11+J11+K11</f>
        <v>780</v>
      </c>
      <c r="M11" s="65">
        <f>E11+K11</f>
        <v>0</v>
      </c>
      <c r="N11" s="65">
        <f>F11+L11</f>
        <v>780</v>
      </c>
    </row>
    <row r="12" spans="1:14" ht="19.5" thickBot="1" x14ac:dyDescent="0.3">
      <c r="A12" s="20" t="s">
        <v>30</v>
      </c>
      <c r="B12" s="76"/>
      <c r="C12" s="47"/>
      <c r="D12" s="47"/>
      <c r="E12" s="142"/>
      <c r="F12" s="56">
        <f t="shared" ref="F12:F73" si="0">B12+C12+D12+E12</f>
        <v>0</v>
      </c>
      <c r="G12" s="95"/>
      <c r="H12" s="45"/>
      <c r="I12" s="46"/>
      <c r="J12" s="46"/>
      <c r="K12" s="156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9.5" thickBot="1" x14ac:dyDescent="0.3">
      <c r="A13" s="20" t="s">
        <v>31</v>
      </c>
      <c r="B13" s="76"/>
      <c r="C13" s="47"/>
      <c r="D13" s="47"/>
      <c r="E13" s="142"/>
      <c r="F13" s="56">
        <f t="shared" si="0"/>
        <v>0</v>
      </c>
      <c r="G13" s="95"/>
      <c r="H13" s="45"/>
      <c r="I13" s="46"/>
      <c r="J13" s="46"/>
      <c r="K13" s="156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9.5" thickBot="1" x14ac:dyDescent="0.3">
      <c r="A14" s="20" t="s">
        <v>32</v>
      </c>
      <c r="B14" s="76"/>
      <c r="C14" s="47"/>
      <c r="D14" s="47"/>
      <c r="E14" s="142"/>
      <c r="F14" s="56">
        <f t="shared" si="0"/>
        <v>0</v>
      </c>
      <c r="G14" s="95"/>
      <c r="H14" s="45"/>
      <c r="I14" s="46"/>
      <c r="J14" s="46"/>
      <c r="K14" s="156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9.5" thickBot="1" x14ac:dyDescent="0.3">
      <c r="A15" s="20" t="s">
        <v>33</v>
      </c>
      <c r="B15" s="76"/>
      <c r="C15" s="47"/>
      <c r="D15" s="47"/>
      <c r="E15" s="142"/>
      <c r="F15" s="56">
        <f t="shared" si="0"/>
        <v>0</v>
      </c>
      <c r="G15" s="95"/>
      <c r="H15" s="45"/>
      <c r="I15" s="46"/>
      <c r="J15" s="46"/>
      <c r="K15" s="156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9.5" thickBot="1" x14ac:dyDescent="0.3">
      <c r="A16" s="20" t="s">
        <v>34</v>
      </c>
      <c r="B16" s="76"/>
      <c r="C16" s="47"/>
      <c r="D16" s="47"/>
      <c r="E16" s="142"/>
      <c r="F16" s="56">
        <f t="shared" si="0"/>
        <v>0</v>
      </c>
      <c r="G16" s="95"/>
      <c r="H16" s="45"/>
      <c r="I16" s="46"/>
      <c r="J16" s="46"/>
      <c r="K16" s="156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6"/>
      <c r="C17" s="47"/>
      <c r="D17" s="47"/>
      <c r="E17" s="142"/>
      <c r="F17" s="56">
        <f t="shared" si="0"/>
        <v>0</v>
      </c>
      <c r="G17" s="95"/>
      <c r="H17" s="45"/>
      <c r="I17" s="46"/>
      <c r="J17" s="46"/>
      <c r="K17" s="156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6"/>
      <c r="C18" s="47"/>
      <c r="D18" s="47"/>
      <c r="E18" s="142"/>
      <c r="F18" s="56">
        <f t="shared" si="0"/>
        <v>0</v>
      </c>
      <c r="G18" s="95"/>
      <c r="H18" s="45"/>
      <c r="I18" s="46"/>
      <c r="J18" s="46"/>
      <c r="K18" s="156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9.5" thickBot="1" x14ac:dyDescent="0.3">
      <c r="A19" s="20" t="s">
        <v>37</v>
      </c>
      <c r="B19" s="76"/>
      <c r="C19" s="47"/>
      <c r="D19" s="47"/>
      <c r="E19" s="142"/>
      <c r="F19" s="56">
        <f t="shared" si="0"/>
        <v>0</v>
      </c>
      <c r="G19" s="95"/>
      <c r="H19" s="45"/>
      <c r="I19" s="46"/>
      <c r="J19" s="46"/>
      <c r="K19" s="156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9.5" thickBot="1" x14ac:dyDescent="0.3">
      <c r="A20" s="20" t="s">
        <v>38</v>
      </c>
      <c r="B20" s="76"/>
      <c r="C20" s="47"/>
      <c r="D20" s="47"/>
      <c r="E20" s="142"/>
      <c r="F20" s="56">
        <f t="shared" si="0"/>
        <v>0</v>
      </c>
      <c r="G20" s="95"/>
      <c r="H20" s="45"/>
      <c r="I20" s="46"/>
      <c r="J20" s="46"/>
      <c r="K20" s="156"/>
      <c r="L20" s="65">
        <f t="shared" si="1"/>
        <v>0</v>
      </c>
      <c r="M20" s="65">
        <f t="shared" si="2"/>
        <v>0</v>
      </c>
      <c r="N20" s="65">
        <f t="shared" si="3"/>
        <v>0</v>
      </c>
    </row>
    <row r="21" spans="1:14" ht="16.149999999999999" customHeight="1" thickBot="1" x14ac:dyDescent="0.3">
      <c r="A21" s="20" t="s">
        <v>39</v>
      </c>
      <c r="B21" s="76"/>
      <c r="C21" s="47"/>
      <c r="D21" s="47"/>
      <c r="E21" s="142"/>
      <c r="F21" s="56">
        <f t="shared" si="0"/>
        <v>0</v>
      </c>
      <c r="G21" s="95"/>
      <c r="H21" s="45"/>
      <c r="I21" s="46"/>
      <c r="J21" s="46"/>
      <c r="K21" s="156"/>
      <c r="L21" s="6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6"/>
      <c r="C22" s="47"/>
      <c r="D22" s="47"/>
      <c r="E22" s="142"/>
      <c r="F22" s="56">
        <f t="shared" si="0"/>
        <v>0</v>
      </c>
      <c r="G22" s="95"/>
      <c r="H22" s="45"/>
      <c r="I22" s="46"/>
      <c r="J22" s="46">
        <v>113</v>
      </c>
      <c r="K22" s="156"/>
      <c r="L22" s="65">
        <f t="shared" si="1"/>
        <v>113</v>
      </c>
      <c r="M22" s="65">
        <f t="shared" si="2"/>
        <v>0</v>
      </c>
      <c r="N22" s="65">
        <f t="shared" si="3"/>
        <v>113</v>
      </c>
    </row>
    <row r="23" spans="1:14" ht="19.149999999999999" customHeight="1" thickBot="1" x14ac:dyDescent="0.3">
      <c r="A23" s="20" t="s">
        <v>41</v>
      </c>
      <c r="B23" s="76"/>
      <c r="C23" s="47"/>
      <c r="D23" s="47"/>
      <c r="E23" s="142"/>
      <c r="F23" s="56">
        <f t="shared" si="0"/>
        <v>0</v>
      </c>
      <c r="G23" s="95"/>
      <c r="H23" s="45"/>
      <c r="I23" s="46"/>
      <c r="J23" s="46"/>
      <c r="K23" s="156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9.5" thickBot="1" x14ac:dyDescent="0.3">
      <c r="A24" s="20" t="s">
        <v>42</v>
      </c>
      <c r="B24" s="76"/>
      <c r="C24" s="47"/>
      <c r="D24" s="47"/>
      <c r="E24" s="142"/>
      <c r="F24" s="56">
        <f t="shared" si="0"/>
        <v>0</v>
      </c>
      <c r="G24" s="95"/>
      <c r="H24" s="45"/>
      <c r="I24" s="46"/>
      <c r="J24" s="46"/>
      <c r="K24" s="156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9.5" thickBot="1" x14ac:dyDescent="0.3">
      <c r="A25" s="20" t="s">
        <v>43</v>
      </c>
      <c r="B25" s="76"/>
      <c r="C25" s="47"/>
      <c r="D25" s="47"/>
      <c r="E25" s="142"/>
      <c r="F25" s="56">
        <f t="shared" si="0"/>
        <v>0</v>
      </c>
      <c r="G25" s="95"/>
      <c r="H25" s="45">
        <v>51</v>
      </c>
      <c r="I25" s="46"/>
      <c r="J25" s="46">
        <v>166</v>
      </c>
      <c r="K25" s="156"/>
      <c r="L25" s="65">
        <f t="shared" si="1"/>
        <v>217</v>
      </c>
      <c r="M25" s="65">
        <f t="shared" si="2"/>
        <v>0</v>
      </c>
      <c r="N25" s="65">
        <f t="shared" si="3"/>
        <v>217</v>
      </c>
    </row>
    <row r="26" spans="1:14" ht="32.25" thickBot="1" x14ac:dyDescent="0.3">
      <c r="A26" s="20" t="s">
        <v>44</v>
      </c>
      <c r="B26" s="76"/>
      <c r="C26" s="47"/>
      <c r="D26" s="47"/>
      <c r="E26" s="142"/>
      <c r="F26" s="56">
        <f t="shared" si="0"/>
        <v>0</v>
      </c>
      <c r="G26" s="95"/>
      <c r="H26" s="45"/>
      <c r="I26" s="46"/>
      <c r="J26" s="46"/>
      <c r="K26" s="156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6"/>
      <c r="C27" s="47"/>
      <c r="D27" s="47"/>
      <c r="E27" s="142"/>
      <c r="F27" s="56">
        <f t="shared" si="0"/>
        <v>0</v>
      </c>
      <c r="G27" s="95"/>
      <c r="H27" s="45"/>
      <c r="I27" s="46"/>
      <c r="J27" s="46"/>
      <c r="K27" s="156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9.5" thickBot="1" x14ac:dyDescent="0.3">
      <c r="A28" s="20" t="s">
        <v>46</v>
      </c>
      <c r="B28" s="76"/>
      <c r="C28" s="47"/>
      <c r="D28" s="47"/>
      <c r="E28" s="142"/>
      <c r="F28" s="56">
        <f t="shared" si="0"/>
        <v>0</v>
      </c>
      <c r="G28" s="95"/>
      <c r="H28" s="45"/>
      <c r="I28" s="46"/>
      <c r="J28" s="46"/>
      <c r="K28" s="156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6"/>
      <c r="C29" s="47"/>
      <c r="D29" s="47"/>
      <c r="E29" s="142"/>
      <c r="F29" s="56">
        <f t="shared" si="0"/>
        <v>0</v>
      </c>
      <c r="G29" s="95">
        <v>2341</v>
      </c>
      <c r="H29" s="45">
        <v>200</v>
      </c>
      <c r="I29" s="46">
        <v>497</v>
      </c>
      <c r="J29" s="46">
        <v>1226</v>
      </c>
      <c r="K29" s="156"/>
      <c r="L29" s="65">
        <f t="shared" si="1"/>
        <v>4264</v>
      </c>
      <c r="M29" s="65">
        <f t="shared" si="2"/>
        <v>0</v>
      </c>
      <c r="N29" s="65">
        <f t="shared" si="3"/>
        <v>4264</v>
      </c>
    </row>
    <row r="30" spans="1:14" ht="19.5" thickBot="1" x14ac:dyDescent="0.3">
      <c r="A30" s="20" t="s">
        <v>48</v>
      </c>
      <c r="B30" s="76"/>
      <c r="C30" s="47"/>
      <c r="D30" s="47"/>
      <c r="E30" s="142"/>
      <c r="F30" s="56">
        <f t="shared" si="0"/>
        <v>0</v>
      </c>
      <c r="G30" s="95"/>
      <c r="H30" s="45"/>
      <c r="I30" s="46"/>
      <c r="J30" s="46">
        <v>138</v>
      </c>
      <c r="K30" s="156"/>
      <c r="L30" s="65">
        <f t="shared" si="1"/>
        <v>138</v>
      </c>
      <c r="M30" s="65">
        <f t="shared" si="2"/>
        <v>0</v>
      </c>
      <c r="N30" s="65">
        <f t="shared" si="3"/>
        <v>138</v>
      </c>
    </row>
    <row r="31" spans="1:14" ht="19.899999999999999" customHeight="1" thickBot="1" x14ac:dyDescent="0.3">
      <c r="A31" s="20" t="s">
        <v>49</v>
      </c>
      <c r="B31" s="76"/>
      <c r="C31" s="47"/>
      <c r="D31" s="47"/>
      <c r="E31" s="142"/>
      <c r="F31" s="56">
        <f t="shared" si="0"/>
        <v>0</v>
      </c>
      <c r="G31" s="95"/>
      <c r="H31" s="45"/>
      <c r="I31" s="46"/>
      <c r="J31" s="46"/>
      <c r="K31" s="156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9.5" thickBot="1" x14ac:dyDescent="0.3">
      <c r="A32" s="20" t="s">
        <v>50</v>
      </c>
      <c r="B32" s="76"/>
      <c r="C32" s="47"/>
      <c r="D32" s="47"/>
      <c r="E32" s="142"/>
      <c r="F32" s="56">
        <f t="shared" si="0"/>
        <v>0</v>
      </c>
      <c r="G32" s="95"/>
      <c r="H32" s="45"/>
      <c r="I32" s="46"/>
      <c r="J32" s="46"/>
      <c r="K32" s="156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6"/>
      <c r="C33" s="47"/>
      <c r="D33" s="47"/>
      <c r="E33" s="142"/>
      <c r="F33" s="56">
        <f t="shared" si="0"/>
        <v>0</v>
      </c>
      <c r="G33" s="95"/>
      <c r="H33" s="45"/>
      <c r="I33" s="46"/>
      <c r="J33" s="46"/>
      <c r="K33" s="156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6"/>
      <c r="C34" s="47"/>
      <c r="D34" s="47"/>
      <c r="E34" s="142"/>
      <c r="F34" s="56">
        <f t="shared" si="0"/>
        <v>0</v>
      </c>
      <c r="G34" s="95"/>
      <c r="H34" s="45"/>
      <c r="I34" s="46"/>
      <c r="J34" s="46"/>
      <c r="K34" s="156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9.5" thickBot="1" x14ac:dyDescent="0.3">
      <c r="A35" s="20" t="s">
        <v>53</v>
      </c>
      <c r="B35" s="76"/>
      <c r="C35" s="47"/>
      <c r="D35" s="47"/>
      <c r="E35" s="142"/>
      <c r="F35" s="56">
        <f t="shared" si="0"/>
        <v>0</v>
      </c>
      <c r="G35" s="95"/>
      <c r="H35" s="45"/>
      <c r="I35" s="46"/>
      <c r="J35" s="46"/>
      <c r="K35" s="156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9.5" thickBot="1" x14ac:dyDescent="0.3">
      <c r="A36" s="20" t="s">
        <v>54</v>
      </c>
      <c r="B36" s="76"/>
      <c r="C36" s="47"/>
      <c r="D36" s="47"/>
      <c r="E36" s="142"/>
      <c r="F36" s="56">
        <f t="shared" si="0"/>
        <v>0</v>
      </c>
      <c r="G36" s="95"/>
      <c r="H36" s="45"/>
      <c r="I36" s="46"/>
      <c r="J36" s="46"/>
      <c r="K36" s="156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6"/>
      <c r="C37" s="47"/>
      <c r="D37" s="47"/>
      <c r="E37" s="142"/>
      <c r="F37" s="56">
        <f t="shared" si="0"/>
        <v>0</v>
      </c>
      <c r="G37" s="95"/>
      <c r="H37" s="45"/>
      <c r="I37" s="46"/>
      <c r="J37" s="46"/>
      <c r="K37" s="156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9.5" thickBot="1" x14ac:dyDescent="0.3">
      <c r="A38" s="20" t="s">
        <v>56</v>
      </c>
      <c r="B38" s="76"/>
      <c r="C38" s="47"/>
      <c r="D38" s="47"/>
      <c r="E38" s="142"/>
      <c r="F38" s="56">
        <f t="shared" si="0"/>
        <v>0</v>
      </c>
      <c r="G38" s="95"/>
      <c r="H38" s="45"/>
      <c r="I38" s="46"/>
      <c r="J38" s="46"/>
      <c r="K38" s="156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6"/>
      <c r="C39" s="47"/>
      <c r="D39" s="47"/>
      <c r="E39" s="142"/>
      <c r="F39" s="56">
        <f t="shared" si="0"/>
        <v>0</v>
      </c>
      <c r="G39" s="95"/>
      <c r="H39" s="45"/>
      <c r="I39" s="46"/>
      <c r="J39" s="46"/>
      <c r="K39" s="156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9.5" thickBot="1" x14ac:dyDescent="0.3">
      <c r="A40" s="20" t="s">
        <v>58</v>
      </c>
      <c r="B40" s="76"/>
      <c r="C40" s="47"/>
      <c r="D40" s="47"/>
      <c r="E40" s="142"/>
      <c r="F40" s="56">
        <f t="shared" si="0"/>
        <v>0</v>
      </c>
      <c r="G40" s="95"/>
      <c r="H40" s="45"/>
      <c r="I40" s="46"/>
      <c r="J40" s="46"/>
      <c r="K40" s="156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9.5" thickBot="1" x14ac:dyDescent="0.3">
      <c r="A41" s="20" t="s">
        <v>59</v>
      </c>
      <c r="B41" s="76"/>
      <c r="C41" s="47"/>
      <c r="D41" s="47"/>
      <c r="E41" s="142"/>
      <c r="F41" s="56">
        <f t="shared" si="0"/>
        <v>0</v>
      </c>
      <c r="G41" s="95"/>
      <c r="H41" s="45">
        <v>51</v>
      </c>
      <c r="I41" s="46"/>
      <c r="J41" s="46">
        <v>166</v>
      </c>
      <c r="K41" s="156"/>
      <c r="L41" s="65">
        <f t="shared" si="1"/>
        <v>217</v>
      </c>
      <c r="M41" s="65">
        <f t="shared" si="2"/>
        <v>0</v>
      </c>
      <c r="N41" s="65">
        <f t="shared" si="3"/>
        <v>217</v>
      </c>
    </row>
    <row r="42" spans="1:14" ht="15.6" customHeight="1" thickBot="1" x14ac:dyDescent="0.3">
      <c r="A42" s="20" t="s">
        <v>60</v>
      </c>
      <c r="B42" s="76"/>
      <c r="C42" s="47"/>
      <c r="D42" s="47"/>
      <c r="E42" s="142"/>
      <c r="F42" s="56">
        <f t="shared" si="0"/>
        <v>0</v>
      </c>
      <c r="G42" s="95"/>
      <c r="H42" s="45"/>
      <c r="I42" s="46"/>
      <c r="J42" s="46"/>
      <c r="K42" s="156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9.5" thickBot="1" x14ac:dyDescent="0.3">
      <c r="A43" s="20" t="s">
        <v>61</v>
      </c>
      <c r="B43" s="76"/>
      <c r="C43" s="47"/>
      <c r="D43" s="47"/>
      <c r="E43" s="142"/>
      <c r="F43" s="56">
        <f t="shared" si="0"/>
        <v>0</v>
      </c>
      <c r="G43" s="95"/>
      <c r="H43" s="45">
        <v>79</v>
      </c>
      <c r="I43" s="46"/>
      <c r="J43" s="46">
        <v>257</v>
      </c>
      <c r="K43" s="156"/>
      <c r="L43" s="65">
        <f t="shared" si="1"/>
        <v>336</v>
      </c>
      <c r="M43" s="65">
        <f t="shared" si="2"/>
        <v>0</v>
      </c>
      <c r="N43" s="65">
        <f t="shared" si="3"/>
        <v>336</v>
      </c>
    </row>
    <row r="44" spans="1:14" ht="19.5" thickBot="1" x14ac:dyDescent="0.3">
      <c r="A44" s="20" t="s">
        <v>62</v>
      </c>
      <c r="B44" s="76"/>
      <c r="C44" s="47"/>
      <c r="D44" s="47"/>
      <c r="E44" s="142"/>
      <c r="F44" s="56">
        <f t="shared" si="0"/>
        <v>0</v>
      </c>
      <c r="G44" s="95"/>
      <c r="H44" s="45"/>
      <c r="I44" s="46"/>
      <c r="J44" s="46"/>
      <c r="K44" s="156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9.5" thickBot="1" x14ac:dyDescent="0.3">
      <c r="A45" s="20" t="s">
        <v>63</v>
      </c>
      <c r="B45" s="76">
        <v>7018</v>
      </c>
      <c r="C45" s="47">
        <v>52</v>
      </c>
      <c r="D45" s="47">
        <v>184</v>
      </c>
      <c r="E45" s="142"/>
      <c r="F45" s="56">
        <f t="shared" si="0"/>
        <v>7254</v>
      </c>
      <c r="G45" s="95"/>
      <c r="H45" s="45"/>
      <c r="I45" s="46"/>
      <c r="J45" s="46"/>
      <c r="K45" s="156"/>
      <c r="L45" s="65">
        <f t="shared" si="1"/>
        <v>0</v>
      </c>
      <c r="M45" s="65">
        <f t="shared" si="2"/>
        <v>0</v>
      </c>
      <c r="N45" s="65">
        <f t="shared" si="3"/>
        <v>7254</v>
      </c>
    </row>
    <row r="46" spans="1:14" ht="15" customHeight="1" thickBot="1" x14ac:dyDescent="0.3">
      <c r="A46" s="20" t="s">
        <v>64</v>
      </c>
      <c r="B46" s="76"/>
      <c r="C46" s="47"/>
      <c r="D46" s="47"/>
      <c r="E46" s="142"/>
      <c r="F46" s="56">
        <f t="shared" si="0"/>
        <v>0</v>
      </c>
      <c r="G46" s="95"/>
      <c r="H46" s="45"/>
      <c r="I46" s="46"/>
      <c r="J46" s="46"/>
      <c r="K46" s="156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6"/>
      <c r="C47" s="47"/>
      <c r="D47" s="47"/>
      <c r="E47" s="142"/>
      <c r="F47" s="56">
        <f t="shared" si="0"/>
        <v>0</v>
      </c>
      <c r="G47" s="95"/>
      <c r="H47" s="45"/>
      <c r="I47" s="46"/>
      <c r="J47" s="46"/>
      <c r="K47" s="156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6"/>
      <c r="C48" s="47"/>
      <c r="D48" s="47"/>
      <c r="E48" s="142"/>
      <c r="F48" s="56">
        <f t="shared" si="0"/>
        <v>0</v>
      </c>
      <c r="G48" s="95"/>
      <c r="H48" s="45"/>
      <c r="I48" s="46"/>
      <c r="J48" s="46"/>
      <c r="K48" s="156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6"/>
      <c r="C49" s="47"/>
      <c r="D49" s="47"/>
      <c r="E49" s="142"/>
      <c r="F49" s="56">
        <f t="shared" si="0"/>
        <v>0</v>
      </c>
      <c r="G49" s="95"/>
      <c r="H49" s="45"/>
      <c r="I49" s="46"/>
      <c r="J49" s="46"/>
      <c r="K49" s="156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6"/>
      <c r="C50" s="47"/>
      <c r="D50" s="47"/>
      <c r="E50" s="142"/>
      <c r="F50" s="56">
        <f t="shared" si="0"/>
        <v>0</v>
      </c>
      <c r="G50" s="95"/>
      <c r="H50" s="45"/>
      <c r="I50" s="46"/>
      <c r="J50" s="46"/>
      <c r="K50" s="156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6"/>
      <c r="C51" s="47"/>
      <c r="D51" s="47"/>
      <c r="E51" s="142"/>
      <c r="F51" s="56">
        <f t="shared" si="0"/>
        <v>0</v>
      </c>
      <c r="G51" s="95"/>
      <c r="H51" s="45"/>
      <c r="I51" s="46"/>
      <c r="J51" s="46"/>
      <c r="K51" s="156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9.5" thickBot="1" x14ac:dyDescent="0.3">
      <c r="A52" s="20" t="s">
        <v>69</v>
      </c>
      <c r="B52" s="76"/>
      <c r="C52" s="47"/>
      <c r="D52" s="47"/>
      <c r="E52" s="142"/>
      <c r="F52" s="56">
        <f t="shared" si="0"/>
        <v>0</v>
      </c>
      <c r="G52" s="95"/>
      <c r="H52" s="45"/>
      <c r="I52" s="46"/>
      <c r="J52" s="46"/>
      <c r="K52" s="156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9.5" thickBot="1" x14ac:dyDescent="0.3">
      <c r="A53" s="20" t="s">
        <v>70</v>
      </c>
      <c r="B53" s="76"/>
      <c r="C53" s="47"/>
      <c r="D53" s="47"/>
      <c r="E53" s="142"/>
      <c r="F53" s="56">
        <f t="shared" si="0"/>
        <v>0</v>
      </c>
      <c r="G53" s="95"/>
      <c r="H53" s="45"/>
      <c r="I53" s="46"/>
      <c r="J53" s="46"/>
      <c r="K53" s="156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9.5" thickBot="1" x14ac:dyDescent="0.3">
      <c r="A54" s="20" t="s">
        <v>71</v>
      </c>
      <c r="B54" s="76"/>
      <c r="C54" s="47"/>
      <c r="D54" s="47"/>
      <c r="E54" s="142"/>
      <c r="F54" s="56">
        <f t="shared" si="0"/>
        <v>0</v>
      </c>
      <c r="G54" s="95"/>
      <c r="H54" s="45"/>
      <c r="I54" s="46"/>
      <c r="J54" s="46"/>
      <c r="K54" s="156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6"/>
      <c r="C55" s="47"/>
      <c r="D55" s="47"/>
      <c r="E55" s="142"/>
      <c r="F55" s="56">
        <f t="shared" si="0"/>
        <v>0</v>
      </c>
      <c r="G55" s="95"/>
      <c r="H55" s="45"/>
      <c r="I55" s="46"/>
      <c r="J55" s="46"/>
      <c r="K55" s="156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9.5" thickBot="1" x14ac:dyDescent="0.3">
      <c r="A56" s="20" t="s">
        <v>73</v>
      </c>
      <c r="B56" s="76"/>
      <c r="C56" s="47"/>
      <c r="D56" s="47"/>
      <c r="E56" s="142"/>
      <c r="F56" s="56">
        <f t="shared" si="0"/>
        <v>0</v>
      </c>
      <c r="G56" s="95"/>
      <c r="H56" s="45"/>
      <c r="I56" s="46"/>
      <c r="J56" s="46"/>
      <c r="K56" s="156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9.5" thickBot="1" x14ac:dyDescent="0.3">
      <c r="A57" s="20" t="s">
        <v>74</v>
      </c>
      <c r="B57" s="76"/>
      <c r="C57" s="47"/>
      <c r="D57" s="47"/>
      <c r="E57" s="142"/>
      <c r="F57" s="56">
        <f t="shared" si="0"/>
        <v>0</v>
      </c>
      <c r="G57" s="95"/>
      <c r="H57" s="45"/>
      <c r="I57" s="46"/>
      <c r="J57" s="46"/>
      <c r="K57" s="156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9.5" thickBot="1" x14ac:dyDescent="0.3">
      <c r="A58" s="20" t="s">
        <v>75</v>
      </c>
      <c r="B58" s="76"/>
      <c r="C58" s="47"/>
      <c r="D58" s="47"/>
      <c r="E58" s="142"/>
      <c r="F58" s="56">
        <f t="shared" si="0"/>
        <v>0</v>
      </c>
      <c r="G58" s="95"/>
      <c r="H58" s="45"/>
      <c r="I58" s="46"/>
      <c r="J58" s="46"/>
      <c r="K58" s="156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9.5" thickBot="1" x14ac:dyDescent="0.3">
      <c r="A59" s="20" t="s">
        <v>76</v>
      </c>
      <c r="B59" s="76"/>
      <c r="C59" s="47"/>
      <c r="D59" s="47"/>
      <c r="E59" s="142"/>
      <c r="F59" s="56">
        <f t="shared" si="0"/>
        <v>0</v>
      </c>
      <c r="G59" s="95"/>
      <c r="H59" s="45"/>
      <c r="I59" s="46"/>
      <c r="J59" s="46"/>
      <c r="K59" s="156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6"/>
      <c r="C60" s="47"/>
      <c r="D60" s="47"/>
      <c r="E60" s="142"/>
      <c r="F60" s="56">
        <f t="shared" si="0"/>
        <v>0</v>
      </c>
      <c r="G60" s="95"/>
      <c r="H60" s="45"/>
      <c r="I60" s="46"/>
      <c r="J60" s="46"/>
      <c r="K60" s="156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9.5" thickBot="1" x14ac:dyDescent="0.3">
      <c r="A61" s="20" t="s">
        <v>78</v>
      </c>
      <c r="B61" s="76"/>
      <c r="C61" s="47"/>
      <c r="D61" s="47"/>
      <c r="E61" s="142"/>
      <c r="F61" s="56">
        <f t="shared" si="0"/>
        <v>0</v>
      </c>
      <c r="G61" s="95"/>
      <c r="H61" s="45"/>
      <c r="I61" s="46"/>
      <c r="J61" s="46"/>
      <c r="K61" s="156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9.5" thickBot="1" x14ac:dyDescent="0.3">
      <c r="A62" s="20" t="s">
        <v>79</v>
      </c>
      <c r="B62" s="76"/>
      <c r="C62" s="47"/>
      <c r="D62" s="47"/>
      <c r="E62" s="142"/>
      <c r="F62" s="56">
        <f t="shared" si="0"/>
        <v>0</v>
      </c>
      <c r="G62" s="95">
        <v>3744</v>
      </c>
      <c r="H62" s="45">
        <v>330</v>
      </c>
      <c r="I62" s="46">
        <v>932</v>
      </c>
      <c r="J62" s="46">
        <v>3156</v>
      </c>
      <c r="K62" s="156"/>
      <c r="L62" s="65">
        <f t="shared" si="1"/>
        <v>8162</v>
      </c>
      <c r="M62" s="65">
        <f t="shared" si="2"/>
        <v>0</v>
      </c>
      <c r="N62" s="65">
        <f t="shared" si="3"/>
        <v>8162</v>
      </c>
    </row>
    <row r="63" spans="1:14" ht="19.899999999999999" customHeight="1" thickBot="1" x14ac:dyDescent="0.3">
      <c r="A63" s="20" t="s">
        <v>80</v>
      </c>
      <c r="B63" s="76"/>
      <c r="C63" s="47"/>
      <c r="D63" s="47"/>
      <c r="E63" s="142"/>
      <c r="F63" s="56">
        <f t="shared" si="0"/>
        <v>0</v>
      </c>
      <c r="G63" s="95"/>
      <c r="H63" s="45"/>
      <c r="I63" s="46"/>
      <c r="J63" s="46"/>
      <c r="K63" s="156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9.5" thickBot="1" x14ac:dyDescent="0.3">
      <c r="A64" s="20" t="s">
        <v>81</v>
      </c>
      <c r="B64" s="76"/>
      <c r="C64" s="47"/>
      <c r="D64" s="47"/>
      <c r="E64" s="142"/>
      <c r="F64" s="56">
        <f t="shared" si="0"/>
        <v>0</v>
      </c>
      <c r="G64" s="95"/>
      <c r="H64" s="45"/>
      <c r="I64" s="46"/>
      <c r="J64" s="46"/>
      <c r="K64" s="156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9.5" thickBot="1" x14ac:dyDescent="0.3">
      <c r="A65" s="20" t="s">
        <v>82</v>
      </c>
      <c r="B65" s="76"/>
      <c r="C65" s="47"/>
      <c r="D65" s="47"/>
      <c r="E65" s="142"/>
      <c r="F65" s="56">
        <f t="shared" si="0"/>
        <v>0</v>
      </c>
      <c r="G65" s="95"/>
      <c r="H65" s="45"/>
      <c r="I65" s="46"/>
      <c r="J65" s="46">
        <v>34</v>
      </c>
      <c r="K65" s="156"/>
      <c r="L65" s="65">
        <f t="shared" si="1"/>
        <v>34</v>
      </c>
      <c r="M65" s="65">
        <f t="shared" si="2"/>
        <v>0</v>
      </c>
      <c r="N65" s="65">
        <f t="shared" si="3"/>
        <v>34</v>
      </c>
    </row>
    <row r="66" spans="1:14" ht="32.25" thickBot="1" x14ac:dyDescent="0.3">
      <c r="A66" s="20" t="s">
        <v>83</v>
      </c>
      <c r="B66" s="76"/>
      <c r="C66" s="47"/>
      <c r="D66" s="47"/>
      <c r="E66" s="142"/>
      <c r="F66" s="56">
        <f t="shared" si="0"/>
        <v>0</v>
      </c>
      <c r="G66" s="95"/>
      <c r="H66" s="45"/>
      <c r="I66" s="46"/>
      <c r="J66" s="46"/>
      <c r="K66" s="156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9.5" thickBot="1" x14ac:dyDescent="0.3">
      <c r="A67" s="20" t="s">
        <v>84</v>
      </c>
      <c r="B67" s="76"/>
      <c r="C67" s="47"/>
      <c r="D67" s="47"/>
      <c r="E67" s="142"/>
      <c r="F67" s="56">
        <f t="shared" si="0"/>
        <v>0</v>
      </c>
      <c r="G67" s="95"/>
      <c r="H67" s="45">
        <v>34</v>
      </c>
      <c r="I67" s="46"/>
      <c r="J67" s="46"/>
      <c r="K67" s="156"/>
      <c r="L67" s="65">
        <f t="shared" si="1"/>
        <v>34</v>
      </c>
      <c r="M67" s="65">
        <f t="shared" si="2"/>
        <v>0</v>
      </c>
      <c r="N67" s="65">
        <f t="shared" si="3"/>
        <v>34</v>
      </c>
    </row>
    <row r="68" spans="1:14" ht="19.5" thickBot="1" x14ac:dyDescent="0.3">
      <c r="A68" s="20" t="s">
        <v>85</v>
      </c>
      <c r="B68" s="76"/>
      <c r="C68" s="47"/>
      <c r="D68" s="47"/>
      <c r="E68" s="142"/>
      <c r="F68" s="56">
        <f t="shared" si="0"/>
        <v>0</v>
      </c>
      <c r="G68" s="95"/>
      <c r="H68" s="45">
        <v>76</v>
      </c>
      <c r="I68" s="46"/>
      <c r="J68" s="46">
        <v>212</v>
      </c>
      <c r="K68" s="156"/>
      <c r="L68" s="65">
        <f t="shared" si="1"/>
        <v>288</v>
      </c>
      <c r="M68" s="65">
        <f t="shared" si="2"/>
        <v>0</v>
      </c>
      <c r="N68" s="65">
        <f t="shared" si="3"/>
        <v>288</v>
      </c>
    </row>
    <row r="69" spans="1:14" ht="21" customHeight="1" thickBot="1" x14ac:dyDescent="0.3">
      <c r="A69" s="20" t="s">
        <v>86</v>
      </c>
      <c r="B69" s="76"/>
      <c r="C69" s="47"/>
      <c r="D69" s="47"/>
      <c r="E69" s="142"/>
      <c r="F69" s="56">
        <f t="shared" si="0"/>
        <v>0</v>
      </c>
      <c r="G69" s="95"/>
      <c r="H69" s="45"/>
      <c r="I69" s="46"/>
      <c r="J69" s="46"/>
      <c r="K69" s="156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9.5" thickBot="1" x14ac:dyDescent="0.3">
      <c r="A70" s="20" t="s">
        <v>87</v>
      </c>
      <c r="B70" s="76"/>
      <c r="C70" s="47"/>
      <c r="D70" s="47"/>
      <c r="E70" s="142"/>
      <c r="F70" s="56">
        <f t="shared" si="0"/>
        <v>0</v>
      </c>
      <c r="G70" s="95"/>
      <c r="H70" s="45"/>
      <c r="I70" s="46"/>
      <c r="J70" s="46">
        <v>113</v>
      </c>
      <c r="K70" s="156"/>
      <c r="L70" s="65">
        <f t="shared" si="1"/>
        <v>113</v>
      </c>
      <c r="M70" s="65">
        <f t="shared" si="2"/>
        <v>0</v>
      </c>
      <c r="N70" s="65">
        <f t="shared" si="3"/>
        <v>113</v>
      </c>
    </row>
    <row r="71" spans="1:14" ht="19.5" thickBot="1" x14ac:dyDescent="0.3">
      <c r="A71" s="20" t="s">
        <v>88</v>
      </c>
      <c r="B71" s="76"/>
      <c r="C71" s="47"/>
      <c r="D71" s="47"/>
      <c r="E71" s="142"/>
      <c r="F71" s="56">
        <f t="shared" si="0"/>
        <v>0</v>
      </c>
      <c r="G71" s="95"/>
      <c r="H71" s="45"/>
      <c r="I71" s="46"/>
      <c r="J71" s="46"/>
      <c r="K71" s="156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6"/>
      <c r="C72" s="47"/>
      <c r="D72" s="47"/>
      <c r="E72" s="142"/>
      <c r="F72" s="56">
        <f t="shared" si="0"/>
        <v>0</v>
      </c>
      <c r="G72" s="95">
        <v>105</v>
      </c>
      <c r="H72" s="45">
        <v>32</v>
      </c>
      <c r="I72" s="46">
        <v>26</v>
      </c>
      <c r="J72" s="46">
        <v>314</v>
      </c>
      <c r="K72" s="156"/>
      <c r="L72" s="65">
        <f t="shared" si="1"/>
        <v>477</v>
      </c>
      <c r="M72" s="65">
        <f t="shared" si="2"/>
        <v>0</v>
      </c>
      <c r="N72" s="65">
        <f t="shared" si="3"/>
        <v>477</v>
      </c>
    </row>
    <row r="73" spans="1:14" ht="32.25" thickBot="1" x14ac:dyDescent="0.3">
      <c r="A73" s="21" t="s">
        <v>90</v>
      </c>
      <c r="B73" s="77"/>
      <c r="C73" s="59"/>
      <c r="D73" s="59"/>
      <c r="E73" s="143"/>
      <c r="F73" s="56">
        <f t="shared" si="0"/>
        <v>0</v>
      </c>
      <c r="G73" s="132"/>
      <c r="H73" s="133"/>
      <c r="I73" s="134"/>
      <c r="J73" s="134"/>
      <c r="K73" s="157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7018</v>
      </c>
      <c r="C74" s="80">
        <f>SUM(C11:C73)</f>
        <v>52</v>
      </c>
      <c r="D74" s="167">
        <f>SUM(D11:D73)</f>
        <v>184</v>
      </c>
      <c r="E74" s="125">
        <f>SUM(E11:E73)</f>
        <v>0</v>
      </c>
      <c r="F74" s="135">
        <f>B74+C74+D74+E74</f>
        <v>7254</v>
      </c>
      <c r="G74" s="80">
        <f>SUM(G11:G73)</f>
        <v>6190</v>
      </c>
      <c r="H74" s="80">
        <f>SUM(H11:H73)</f>
        <v>905</v>
      </c>
      <c r="I74" s="80">
        <f>SUM(I11:I73)</f>
        <v>1455</v>
      </c>
      <c r="J74" s="80">
        <f>SUM(J11:J73)</f>
        <v>6623</v>
      </c>
      <c r="K74" s="80">
        <f>SUM(K11:K73)</f>
        <v>0</v>
      </c>
      <c r="L74" s="61">
        <f t="shared" ref="L74:M74" si="4">SUM(L11:L73)</f>
        <v>15173</v>
      </c>
      <c r="M74" s="68">
        <f t="shared" si="4"/>
        <v>0</v>
      </c>
      <c r="N74" s="65">
        <f>F74+L74</f>
        <v>22427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4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8" zoomScale="98" zoomScaleNormal="60" zoomScaleSheetLayoutView="98" workbookViewId="0">
      <pane xSplit="1" ySplit="3" topLeftCell="B65" activePane="bottomRight" state="frozen"/>
      <selection activeCell="H9" sqref="H9"/>
      <selection pane="topRight" activeCell="H9" sqref="H9"/>
      <selection pane="bottomLeft" activeCell="H9" sqref="H9"/>
      <selection pane="bottomRight"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27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36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89"/>
      <c r="H11" s="14"/>
      <c r="I11" s="15"/>
      <c r="J11" s="15">
        <v>345</v>
      </c>
      <c r="K11" s="147"/>
      <c r="L11" s="65">
        <f>G11+H11+I11+J11+K11</f>
        <v>345</v>
      </c>
      <c r="M11" s="65">
        <f>E11+K11</f>
        <v>0</v>
      </c>
      <c r="N11" s="65">
        <f>F11+L11</f>
        <v>345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13"/>
      <c r="K12" s="148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90"/>
      <c r="H13" s="12"/>
      <c r="I13" s="13"/>
      <c r="J13" s="13"/>
      <c r="K13" s="148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90"/>
      <c r="H14" s="12"/>
      <c r="I14" s="13"/>
      <c r="J14" s="13"/>
      <c r="K14" s="148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90"/>
      <c r="H15" s="12"/>
      <c r="I15" s="13"/>
      <c r="J15" s="13"/>
      <c r="K15" s="148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90"/>
      <c r="H16" s="12"/>
      <c r="I16" s="13"/>
      <c r="J16" s="13"/>
      <c r="K16" s="148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90"/>
      <c r="H17" s="12"/>
      <c r="I17" s="13"/>
      <c r="J17" s="13"/>
      <c r="K17" s="148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90"/>
      <c r="H18" s="12"/>
      <c r="I18" s="13"/>
      <c r="J18" s="13"/>
      <c r="K18" s="148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90"/>
      <c r="H19" s="12"/>
      <c r="I19" s="13"/>
      <c r="J19" s="13"/>
      <c r="K19" s="148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90"/>
      <c r="H20" s="12"/>
      <c r="I20" s="13"/>
      <c r="J20" s="13"/>
      <c r="K20" s="148"/>
      <c r="L20" s="65">
        <f t="shared" si="1"/>
        <v>0</v>
      </c>
      <c r="M20" s="65">
        <f t="shared" si="2"/>
        <v>0</v>
      </c>
      <c r="N20" s="65">
        <f t="shared" si="3"/>
        <v>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90"/>
      <c r="H21" s="12"/>
      <c r="I21" s="13"/>
      <c r="J21" s="13"/>
      <c r="K21" s="148"/>
      <c r="L21" s="6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90"/>
      <c r="H22" s="12"/>
      <c r="I22" s="13"/>
      <c r="J22" s="13"/>
      <c r="K22" s="148"/>
      <c r="L22" s="6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90"/>
      <c r="H23" s="12"/>
      <c r="I23" s="13"/>
      <c r="J23" s="13"/>
      <c r="K23" s="148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90"/>
      <c r="H24" s="12"/>
      <c r="I24" s="13"/>
      <c r="J24" s="13"/>
      <c r="K24" s="148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90"/>
      <c r="H25" s="12"/>
      <c r="I25" s="13"/>
      <c r="J25" s="13">
        <v>702</v>
      </c>
      <c r="K25" s="148"/>
      <c r="L25" s="65">
        <f t="shared" si="1"/>
        <v>702</v>
      </c>
      <c r="M25" s="65">
        <f t="shared" si="2"/>
        <v>0</v>
      </c>
      <c r="N25" s="65">
        <f t="shared" si="3"/>
        <v>702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90"/>
      <c r="H26" s="12"/>
      <c r="I26" s="13"/>
      <c r="J26" s="13"/>
      <c r="K26" s="148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90"/>
      <c r="H27" s="12"/>
      <c r="I27" s="13"/>
      <c r="J27" s="13"/>
      <c r="K27" s="148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90"/>
      <c r="H28" s="12"/>
      <c r="I28" s="13"/>
      <c r="J28" s="13"/>
      <c r="K28" s="148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90"/>
      <c r="H29" s="12"/>
      <c r="I29" s="13"/>
      <c r="J29" s="13"/>
      <c r="K29" s="148"/>
      <c r="L29" s="65">
        <f t="shared" si="1"/>
        <v>0</v>
      </c>
      <c r="M29" s="65">
        <f t="shared" si="2"/>
        <v>0</v>
      </c>
      <c r="N29" s="65">
        <f t="shared" si="3"/>
        <v>0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90"/>
      <c r="H30" s="12"/>
      <c r="I30" s="13"/>
      <c r="J30" s="13">
        <v>50</v>
      </c>
      <c r="K30" s="148"/>
      <c r="L30" s="65">
        <f t="shared" si="1"/>
        <v>50</v>
      </c>
      <c r="M30" s="65">
        <f t="shared" si="2"/>
        <v>0</v>
      </c>
      <c r="N30" s="65">
        <f t="shared" si="3"/>
        <v>50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90"/>
      <c r="H31" s="12"/>
      <c r="I31" s="13"/>
      <c r="J31" s="13"/>
      <c r="K31" s="148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90"/>
      <c r="H32" s="12"/>
      <c r="I32" s="13"/>
      <c r="J32" s="13"/>
      <c r="K32" s="148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90"/>
      <c r="H33" s="12"/>
      <c r="I33" s="13"/>
      <c r="J33" s="13"/>
      <c r="K33" s="148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90"/>
      <c r="H34" s="12"/>
      <c r="I34" s="13"/>
      <c r="J34" s="13"/>
      <c r="K34" s="148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90"/>
      <c r="H35" s="12"/>
      <c r="I35" s="13"/>
      <c r="J35" s="13"/>
      <c r="K35" s="148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90"/>
      <c r="H36" s="12"/>
      <c r="I36" s="13"/>
      <c r="J36" s="13"/>
      <c r="K36" s="148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90"/>
      <c r="H37" s="12"/>
      <c r="I37" s="13"/>
      <c r="J37" s="13"/>
      <c r="K37" s="148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90"/>
      <c r="H38" s="12"/>
      <c r="I38" s="13"/>
      <c r="J38" s="13"/>
      <c r="K38" s="148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90"/>
      <c r="H39" s="12"/>
      <c r="I39" s="13"/>
      <c r="J39" s="13"/>
      <c r="K39" s="148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90"/>
      <c r="H40" s="12"/>
      <c r="I40" s="13"/>
      <c r="J40" s="13"/>
      <c r="K40" s="148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90"/>
      <c r="H41" s="12">
        <v>44</v>
      </c>
      <c r="I41" s="13"/>
      <c r="J41" s="13">
        <v>34</v>
      </c>
      <c r="K41" s="148"/>
      <c r="L41" s="65">
        <f t="shared" si="1"/>
        <v>78</v>
      </c>
      <c r="M41" s="65">
        <f t="shared" si="2"/>
        <v>0</v>
      </c>
      <c r="N41" s="65">
        <f t="shared" si="3"/>
        <v>78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90"/>
      <c r="H42" s="12"/>
      <c r="I42" s="13"/>
      <c r="J42" s="13"/>
      <c r="K42" s="148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90"/>
      <c r="H43" s="12">
        <v>88</v>
      </c>
      <c r="I43" s="13"/>
      <c r="J43" s="13">
        <v>349</v>
      </c>
      <c r="K43" s="148"/>
      <c r="L43" s="65">
        <f t="shared" si="1"/>
        <v>437</v>
      </c>
      <c r="M43" s="65">
        <f t="shared" si="2"/>
        <v>0</v>
      </c>
      <c r="N43" s="65">
        <f t="shared" si="3"/>
        <v>437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30">
        <f t="shared" si="0"/>
        <v>0</v>
      </c>
      <c r="G44" s="90"/>
      <c r="H44" s="12"/>
      <c r="I44" s="13"/>
      <c r="J44" s="13"/>
      <c r="K44" s="148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v>9250</v>
      </c>
      <c r="C45" s="12">
        <v>80</v>
      </c>
      <c r="D45" s="12"/>
      <c r="E45" s="138"/>
      <c r="F45" s="30">
        <f t="shared" si="0"/>
        <v>9330</v>
      </c>
      <c r="G45" s="90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9330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30">
        <f t="shared" si="0"/>
        <v>0</v>
      </c>
      <c r="G46" s="90"/>
      <c r="H46" s="12"/>
      <c r="I46" s="13"/>
      <c r="J46" s="13"/>
      <c r="K46" s="148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90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90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90"/>
      <c r="H49" s="12"/>
      <c r="I49" s="13"/>
      <c r="J49" s="13"/>
      <c r="K49" s="148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90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90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90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90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90"/>
      <c r="H54" s="12"/>
      <c r="I54" s="13"/>
      <c r="J54" s="13"/>
      <c r="K54" s="148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90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90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90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90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90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90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90"/>
      <c r="H61" s="12"/>
      <c r="I61" s="13"/>
      <c r="J61" s="13"/>
      <c r="K61" s="148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90">
        <v>6000</v>
      </c>
      <c r="H62" s="12">
        <v>884</v>
      </c>
      <c r="I62" s="13">
        <v>1432</v>
      </c>
      <c r="J62" s="13">
        <v>1809</v>
      </c>
      <c r="K62" s="148"/>
      <c r="L62" s="65">
        <f t="shared" si="1"/>
        <v>10125</v>
      </c>
      <c r="M62" s="65">
        <f t="shared" si="2"/>
        <v>0</v>
      </c>
      <c r="N62" s="65">
        <f t="shared" si="3"/>
        <v>10125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90"/>
      <c r="H63" s="12"/>
      <c r="I63" s="13"/>
      <c r="J63" s="13"/>
      <c r="K63" s="148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90"/>
      <c r="H64" s="12"/>
      <c r="I64" s="13"/>
      <c r="J64" s="13"/>
      <c r="K64" s="148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90"/>
      <c r="H65" s="12"/>
      <c r="I65" s="13"/>
      <c r="J65" s="13"/>
      <c r="K65" s="148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90"/>
      <c r="H66" s="12"/>
      <c r="I66" s="13"/>
      <c r="J66" s="13"/>
      <c r="K66" s="148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90"/>
      <c r="H67" s="12"/>
      <c r="I67" s="13"/>
      <c r="J67" s="13"/>
      <c r="K67" s="148"/>
      <c r="L67" s="6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90"/>
      <c r="H68" s="12">
        <v>76</v>
      </c>
      <c r="I68" s="13"/>
      <c r="J68" s="13">
        <v>125</v>
      </c>
      <c r="K68" s="148"/>
      <c r="L68" s="65">
        <f t="shared" si="1"/>
        <v>201</v>
      </c>
      <c r="M68" s="65">
        <f t="shared" si="2"/>
        <v>0</v>
      </c>
      <c r="N68" s="65">
        <f t="shared" si="3"/>
        <v>201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90"/>
      <c r="H69" s="12"/>
      <c r="I69" s="13"/>
      <c r="J69" s="13"/>
      <c r="K69" s="148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90"/>
      <c r="H70" s="12"/>
      <c r="I70" s="13"/>
      <c r="J70" s="13">
        <v>2978</v>
      </c>
      <c r="K70" s="148"/>
      <c r="L70" s="65">
        <f t="shared" si="1"/>
        <v>2978</v>
      </c>
      <c r="M70" s="65">
        <f t="shared" si="2"/>
        <v>0</v>
      </c>
      <c r="N70" s="65">
        <f t="shared" si="3"/>
        <v>2978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90"/>
      <c r="H71" s="12"/>
      <c r="I71" s="13"/>
      <c r="J71" s="13"/>
      <c r="K71" s="148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90"/>
      <c r="H72" s="12"/>
      <c r="I72" s="13"/>
      <c r="J72" s="13"/>
      <c r="K72" s="148"/>
      <c r="L72" s="65">
        <f t="shared" si="1"/>
        <v>0</v>
      </c>
      <c r="M72" s="65">
        <f t="shared" si="2"/>
        <v>0</v>
      </c>
      <c r="N72" s="65">
        <f t="shared" si="3"/>
        <v>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91"/>
      <c r="H73" s="92"/>
      <c r="I73" s="93"/>
      <c r="J73" s="93"/>
      <c r="K73" s="149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9250</v>
      </c>
      <c r="C74" s="80">
        <f t="shared" ref="C74:E74" si="4">SUM(C11:C73)</f>
        <v>80</v>
      </c>
      <c r="D74" s="125">
        <f t="shared" si="4"/>
        <v>0</v>
      </c>
      <c r="E74" s="167">
        <f t="shared" si="4"/>
        <v>0</v>
      </c>
      <c r="F74" s="166">
        <f>B74+C74+D74+E74</f>
        <v>9330</v>
      </c>
      <c r="G74" s="80">
        <f t="shared" ref="G74:M74" si="5">SUM(G11:G73)</f>
        <v>6000</v>
      </c>
      <c r="H74" s="80">
        <f t="shared" si="5"/>
        <v>1092</v>
      </c>
      <c r="I74" s="80">
        <f t="shared" si="5"/>
        <v>1432</v>
      </c>
      <c r="J74" s="80">
        <f t="shared" si="5"/>
        <v>6392</v>
      </c>
      <c r="K74" s="80">
        <f t="shared" si="5"/>
        <v>0</v>
      </c>
      <c r="L74" s="61">
        <f t="shared" si="5"/>
        <v>14916</v>
      </c>
      <c r="M74" s="68">
        <f t="shared" si="5"/>
        <v>0</v>
      </c>
      <c r="N74" s="65">
        <f>F74+L74</f>
        <v>24246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64" zoomScale="98" zoomScaleNormal="60" zoomScaleSheetLayoutView="98" workbookViewId="0">
      <selection activeCell="H9" sqref="H9"/>
    </sheetView>
  </sheetViews>
  <sheetFormatPr defaultColWidth="9.28515625" defaultRowHeight="15" x14ac:dyDescent="0.25"/>
  <cols>
    <col min="1" max="1" width="30.42578125" customWidth="1"/>
    <col min="2" max="3" width="9.14062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97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11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89"/>
      <c r="H11" s="14"/>
      <c r="I11" s="15">
        <v>90</v>
      </c>
      <c r="J11" s="15">
        <f>1210-700+250</f>
        <v>760</v>
      </c>
      <c r="K11" s="147"/>
      <c r="L11" s="65">
        <f>G11+H11+I11+J11+K11</f>
        <v>850</v>
      </c>
      <c r="M11" s="65">
        <f>E11+K11</f>
        <v>0</v>
      </c>
      <c r="N11" s="65">
        <f>F11+L11</f>
        <v>850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13"/>
      <c r="K12" s="148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90"/>
      <c r="H13" s="12"/>
      <c r="I13" s="13"/>
      <c r="J13" s="13"/>
      <c r="K13" s="148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90"/>
      <c r="H14" s="12"/>
      <c r="I14" s="13"/>
      <c r="J14" s="13"/>
      <c r="K14" s="148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90"/>
      <c r="H15" s="12"/>
      <c r="I15" s="13"/>
      <c r="J15" s="13"/>
      <c r="K15" s="148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90"/>
      <c r="H16" s="12"/>
      <c r="I16" s="13"/>
      <c r="J16" s="13"/>
      <c r="K16" s="148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90"/>
      <c r="H17" s="12"/>
      <c r="I17" s="13"/>
      <c r="J17" s="13"/>
      <c r="K17" s="148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90"/>
      <c r="H18" s="12"/>
      <c r="I18" s="13"/>
      <c r="J18" s="13"/>
      <c r="K18" s="148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90"/>
      <c r="H19" s="12"/>
      <c r="I19" s="13"/>
      <c r="J19" s="13"/>
      <c r="K19" s="148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90"/>
      <c r="H20" s="12"/>
      <c r="I20" s="13">
        <v>10</v>
      </c>
      <c r="J20" s="13">
        <f>160</f>
        <v>160</v>
      </c>
      <c r="K20" s="148"/>
      <c r="L20" s="65">
        <f t="shared" si="1"/>
        <v>170</v>
      </c>
      <c r="M20" s="65">
        <f t="shared" si="2"/>
        <v>0</v>
      </c>
      <c r="N20" s="65">
        <f t="shared" si="3"/>
        <v>170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90"/>
      <c r="H21" s="12"/>
      <c r="I21" s="13">
        <v>5</v>
      </c>
      <c r="J21" s="13">
        <f>170-80</f>
        <v>90</v>
      </c>
      <c r="K21" s="148"/>
      <c r="L21" s="65">
        <f t="shared" si="1"/>
        <v>95</v>
      </c>
      <c r="M21" s="65">
        <f t="shared" si="2"/>
        <v>0</v>
      </c>
      <c r="N21" s="65">
        <f t="shared" si="3"/>
        <v>95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90"/>
      <c r="H22" s="12"/>
      <c r="I22" s="13">
        <v>80</v>
      </c>
      <c r="J22" s="13">
        <f>340+130</f>
        <v>470</v>
      </c>
      <c r="K22" s="148"/>
      <c r="L22" s="65">
        <f t="shared" si="1"/>
        <v>550</v>
      </c>
      <c r="M22" s="65">
        <f t="shared" si="2"/>
        <v>0</v>
      </c>
      <c r="N22" s="65">
        <f t="shared" si="3"/>
        <v>550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90"/>
      <c r="H23" s="12"/>
      <c r="I23" s="13"/>
      <c r="J23" s="13"/>
      <c r="K23" s="148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90"/>
      <c r="H24" s="12"/>
      <c r="I24" s="13"/>
      <c r="J24" s="13"/>
      <c r="K24" s="148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90"/>
      <c r="H25" s="12"/>
      <c r="I25" s="13">
        <f>60-40+10</f>
        <v>30</v>
      </c>
      <c r="J25" s="13">
        <f>730</f>
        <v>730</v>
      </c>
      <c r="K25" s="148"/>
      <c r="L25" s="65">
        <f t="shared" si="1"/>
        <v>760</v>
      </c>
      <c r="M25" s="65">
        <f t="shared" si="2"/>
        <v>0</v>
      </c>
      <c r="N25" s="65">
        <f t="shared" si="3"/>
        <v>760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90"/>
      <c r="H26" s="12"/>
      <c r="I26" s="13"/>
      <c r="J26" s="13"/>
      <c r="K26" s="148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90"/>
      <c r="H27" s="12"/>
      <c r="I27" s="13"/>
      <c r="J27" s="13"/>
      <c r="K27" s="148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90"/>
      <c r="H28" s="12"/>
      <c r="I28" s="13"/>
      <c r="J28" s="13"/>
      <c r="K28" s="148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>
        <v>2000</v>
      </c>
      <c r="C29" s="12"/>
      <c r="D29" s="12"/>
      <c r="E29" s="138"/>
      <c r="F29" s="30">
        <f t="shared" si="0"/>
        <v>2000</v>
      </c>
      <c r="G29" s="90">
        <v>1520</v>
      </c>
      <c r="H29" s="12">
        <v>80</v>
      </c>
      <c r="I29" s="13">
        <v>300</v>
      </c>
      <c r="J29" s="13">
        <f>780+100+250</f>
        <v>1130</v>
      </c>
      <c r="K29" s="148"/>
      <c r="L29" s="65">
        <f t="shared" si="1"/>
        <v>3030</v>
      </c>
      <c r="M29" s="65">
        <f t="shared" si="2"/>
        <v>0</v>
      </c>
      <c r="N29" s="65">
        <f t="shared" si="3"/>
        <v>5030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90"/>
      <c r="H30" s="12"/>
      <c r="I30" s="13">
        <f>118-50</f>
        <v>68</v>
      </c>
      <c r="J30" s="13">
        <f>1400-200</f>
        <v>1200</v>
      </c>
      <c r="K30" s="148"/>
      <c r="L30" s="65">
        <f t="shared" si="1"/>
        <v>1268</v>
      </c>
      <c r="M30" s="65">
        <f t="shared" si="2"/>
        <v>0</v>
      </c>
      <c r="N30" s="65">
        <f t="shared" si="3"/>
        <v>1268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90"/>
      <c r="H31" s="12"/>
      <c r="I31" s="13"/>
      <c r="J31" s="13"/>
      <c r="K31" s="148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90"/>
      <c r="H32" s="12"/>
      <c r="I32" s="13"/>
      <c r="J32" s="13"/>
      <c r="K32" s="148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90"/>
      <c r="H33" s="12"/>
      <c r="I33" s="13"/>
      <c r="J33" s="13"/>
      <c r="K33" s="148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90"/>
      <c r="H34" s="12"/>
      <c r="I34" s="13"/>
      <c r="J34" s="13"/>
      <c r="K34" s="148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90"/>
      <c r="H35" s="12"/>
      <c r="I35" s="13"/>
      <c r="J35" s="13"/>
      <c r="K35" s="148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90"/>
      <c r="H36" s="12"/>
      <c r="I36" s="13"/>
      <c r="J36" s="13"/>
      <c r="K36" s="148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90"/>
      <c r="H37" s="12"/>
      <c r="I37" s="13"/>
      <c r="J37" s="13"/>
      <c r="K37" s="148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90"/>
      <c r="H38" s="12"/>
      <c r="I38" s="13"/>
      <c r="J38" s="13"/>
      <c r="K38" s="148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90"/>
      <c r="H39" s="12"/>
      <c r="I39" s="13"/>
      <c r="J39" s="13"/>
      <c r="K39" s="148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90"/>
      <c r="H40" s="12"/>
      <c r="I40" s="13"/>
      <c r="J40" s="13"/>
      <c r="K40" s="148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90"/>
      <c r="H41" s="12"/>
      <c r="I41" s="13">
        <v>60</v>
      </c>
      <c r="J41" s="13">
        <v>322</v>
      </c>
      <c r="K41" s="148"/>
      <c r="L41" s="65">
        <f t="shared" si="1"/>
        <v>382</v>
      </c>
      <c r="M41" s="65">
        <f t="shared" si="2"/>
        <v>0</v>
      </c>
      <c r="N41" s="65">
        <f t="shared" si="3"/>
        <v>382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90"/>
      <c r="H42" s="12"/>
      <c r="I42" s="13"/>
      <c r="J42" s="13"/>
      <c r="K42" s="148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90"/>
      <c r="H43" s="12"/>
      <c r="I43" s="13">
        <v>80</v>
      </c>
      <c r="J43" s="13">
        <v>825</v>
      </c>
      <c r="K43" s="148"/>
      <c r="L43" s="65">
        <f t="shared" si="1"/>
        <v>905</v>
      </c>
      <c r="M43" s="65">
        <f t="shared" si="2"/>
        <v>0</v>
      </c>
      <c r="N43" s="65">
        <f t="shared" si="3"/>
        <v>905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30">
        <f t="shared" si="0"/>
        <v>0</v>
      </c>
      <c r="G44" s="90"/>
      <c r="H44" s="12"/>
      <c r="I44" s="13"/>
      <c r="J44" s="13"/>
      <c r="K44" s="148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f>8856+7000</f>
        <v>15856</v>
      </c>
      <c r="C45" s="12">
        <f>103+50</f>
        <v>153</v>
      </c>
      <c r="D45" s="12">
        <f>207+230</f>
        <v>437</v>
      </c>
      <c r="E45" s="138"/>
      <c r="F45" s="30">
        <f t="shared" si="0"/>
        <v>16446</v>
      </c>
      <c r="G45" s="90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16446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30">
        <f t="shared" si="0"/>
        <v>0</v>
      </c>
      <c r="G46" s="90"/>
      <c r="H46" s="12"/>
      <c r="I46" s="13"/>
      <c r="J46" s="13"/>
      <c r="K46" s="148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90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90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90"/>
      <c r="H49" s="12"/>
      <c r="I49" s="13"/>
      <c r="J49" s="13"/>
      <c r="K49" s="148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90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90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90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90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90"/>
      <c r="H54" s="12"/>
      <c r="I54" s="13">
        <f>10+50</f>
        <v>60</v>
      </c>
      <c r="J54" s="13">
        <f>140+100</f>
        <v>240</v>
      </c>
      <c r="K54" s="148"/>
      <c r="L54" s="65">
        <f t="shared" si="1"/>
        <v>300</v>
      </c>
      <c r="M54" s="65">
        <f t="shared" si="2"/>
        <v>0</v>
      </c>
      <c r="N54" s="65">
        <f t="shared" si="3"/>
        <v>300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90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90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90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90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90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90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90"/>
      <c r="H61" s="12"/>
      <c r="I61" s="13"/>
      <c r="J61" s="13"/>
      <c r="K61" s="148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90">
        <v>12651</v>
      </c>
      <c r="H62" s="12">
        <v>4171</v>
      </c>
      <c r="I62" s="13">
        <v>2110</v>
      </c>
      <c r="J62" s="13">
        <v>6715</v>
      </c>
      <c r="K62" s="148"/>
      <c r="L62" s="65">
        <f t="shared" si="1"/>
        <v>25647</v>
      </c>
      <c r="M62" s="65">
        <f t="shared" si="2"/>
        <v>0</v>
      </c>
      <c r="N62" s="65">
        <f t="shared" si="3"/>
        <v>25647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90"/>
      <c r="H63" s="12"/>
      <c r="I63" s="13"/>
      <c r="J63" s="13"/>
      <c r="K63" s="148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90"/>
      <c r="H64" s="12"/>
      <c r="I64" s="13"/>
      <c r="J64" s="13"/>
      <c r="K64" s="148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90"/>
      <c r="H65" s="12"/>
      <c r="I65" s="13"/>
      <c r="J65" s="13"/>
      <c r="K65" s="148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90"/>
      <c r="H66" s="12"/>
      <c r="I66" s="13"/>
      <c r="J66" s="13"/>
      <c r="K66" s="148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90"/>
      <c r="H67" s="12"/>
      <c r="I67" s="13">
        <v>5</v>
      </c>
      <c r="J67" s="13">
        <v>80</v>
      </c>
      <c r="K67" s="148"/>
      <c r="L67" s="65">
        <f t="shared" si="1"/>
        <v>85</v>
      </c>
      <c r="M67" s="65">
        <f t="shared" si="2"/>
        <v>0</v>
      </c>
      <c r="N67" s="65">
        <f t="shared" si="3"/>
        <v>85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90"/>
      <c r="H68" s="12"/>
      <c r="I68" s="13">
        <v>35</v>
      </c>
      <c r="J68" s="13">
        <v>410</v>
      </c>
      <c r="K68" s="148"/>
      <c r="L68" s="65">
        <f t="shared" si="1"/>
        <v>445</v>
      </c>
      <c r="M68" s="65">
        <f t="shared" si="2"/>
        <v>0</v>
      </c>
      <c r="N68" s="65">
        <f t="shared" si="3"/>
        <v>445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90"/>
      <c r="H69" s="12"/>
      <c r="I69" s="13"/>
      <c r="J69" s="13"/>
      <c r="K69" s="148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90"/>
      <c r="H70" s="12"/>
      <c r="I70" s="13">
        <v>150</v>
      </c>
      <c r="J70" s="13">
        <v>625</v>
      </c>
      <c r="K70" s="148"/>
      <c r="L70" s="65">
        <f t="shared" si="1"/>
        <v>775</v>
      </c>
      <c r="M70" s="65">
        <f t="shared" si="2"/>
        <v>0</v>
      </c>
      <c r="N70" s="65">
        <f t="shared" si="3"/>
        <v>775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90"/>
      <c r="H71" s="12"/>
      <c r="I71" s="13"/>
      <c r="J71" s="13"/>
      <c r="K71" s="148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90"/>
      <c r="H72" s="12"/>
      <c r="I72" s="13"/>
      <c r="J72" s="13"/>
      <c r="K72" s="148"/>
      <c r="L72" s="65">
        <f t="shared" si="1"/>
        <v>0</v>
      </c>
      <c r="M72" s="65">
        <f t="shared" si="2"/>
        <v>0</v>
      </c>
      <c r="N72" s="65">
        <f t="shared" si="3"/>
        <v>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91"/>
      <c r="H73" s="92"/>
      <c r="I73" s="93"/>
      <c r="J73" s="93"/>
      <c r="K73" s="149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17856</v>
      </c>
      <c r="C74" s="80">
        <f>SUM(C11:C73)</f>
        <v>153</v>
      </c>
      <c r="D74" s="80">
        <f>SUM(D11:D73)</f>
        <v>437</v>
      </c>
      <c r="E74" s="80">
        <f>SUM(E11:E73)</f>
        <v>0</v>
      </c>
      <c r="F74" s="30">
        <f>B74+C74+D74+E74</f>
        <v>18446</v>
      </c>
      <c r="G74" s="100">
        <f>SUM(G11:G73)</f>
        <v>14171</v>
      </c>
      <c r="H74" s="80">
        <f>SUM(H11:H73)</f>
        <v>4251</v>
      </c>
      <c r="I74" s="80">
        <f>SUM(I11:I73)</f>
        <v>3083</v>
      </c>
      <c r="J74" s="80">
        <f>SUM(J11:J73)</f>
        <v>13757</v>
      </c>
      <c r="K74" s="80">
        <f>SUM(K11:K73)</f>
        <v>0</v>
      </c>
      <c r="L74" s="61">
        <f t="shared" ref="L74:M74" si="4">SUM(L11:L73)</f>
        <v>35262</v>
      </c>
      <c r="M74" s="68">
        <f t="shared" si="4"/>
        <v>0</v>
      </c>
      <c r="N74" s="65">
        <f>F74+L74</f>
        <v>53708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61" zoomScale="98" zoomScaleNormal="60" zoomScaleSheetLayoutView="98" workbookViewId="0">
      <selection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6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98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36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89"/>
      <c r="H11" s="14"/>
      <c r="I11" s="15">
        <v>100</v>
      </c>
      <c r="J11" s="15">
        <v>421</v>
      </c>
      <c r="K11" s="147"/>
      <c r="L11" s="65">
        <f>G11+H11+I11+J11+K11</f>
        <v>521</v>
      </c>
      <c r="M11" s="65">
        <f>E11+K11</f>
        <v>0</v>
      </c>
      <c r="N11" s="65">
        <f>F11+L11</f>
        <v>521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13"/>
      <c r="K12" s="148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90"/>
      <c r="H13" s="12"/>
      <c r="I13" s="13"/>
      <c r="J13" s="13"/>
      <c r="K13" s="148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90"/>
      <c r="H14" s="12"/>
      <c r="I14" s="13"/>
      <c r="J14" s="13"/>
      <c r="K14" s="148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90"/>
      <c r="H15" s="12"/>
      <c r="I15" s="13"/>
      <c r="J15" s="13"/>
      <c r="K15" s="148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90"/>
      <c r="H16" s="12"/>
      <c r="I16" s="13"/>
      <c r="J16" s="13"/>
      <c r="K16" s="148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90"/>
      <c r="H17" s="12"/>
      <c r="I17" s="13"/>
      <c r="J17" s="13"/>
      <c r="K17" s="148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90"/>
      <c r="H18" s="12"/>
      <c r="I18" s="13"/>
      <c r="J18" s="13"/>
      <c r="K18" s="148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90"/>
      <c r="H19" s="12"/>
      <c r="I19" s="13"/>
      <c r="J19" s="13"/>
      <c r="K19" s="148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90"/>
      <c r="H20" s="12"/>
      <c r="I20" s="13"/>
      <c r="J20" s="13"/>
      <c r="K20" s="148"/>
      <c r="L20" s="65">
        <f t="shared" si="1"/>
        <v>0</v>
      </c>
      <c r="M20" s="65">
        <f t="shared" si="2"/>
        <v>0</v>
      </c>
      <c r="N20" s="65">
        <f t="shared" si="3"/>
        <v>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90"/>
      <c r="H21" s="12"/>
      <c r="I21" s="13"/>
      <c r="J21" s="13">
        <v>30</v>
      </c>
      <c r="K21" s="148"/>
      <c r="L21" s="65">
        <f t="shared" si="1"/>
        <v>30</v>
      </c>
      <c r="M21" s="65">
        <f t="shared" si="2"/>
        <v>0</v>
      </c>
      <c r="N21" s="65">
        <f t="shared" si="3"/>
        <v>30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90"/>
      <c r="H22" s="12"/>
      <c r="I22" s="13"/>
      <c r="J22" s="13"/>
      <c r="K22" s="148"/>
      <c r="L22" s="6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90"/>
      <c r="H23" s="12"/>
      <c r="I23" s="13"/>
      <c r="J23" s="13"/>
      <c r="K23" s="148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90"/>
      <c r="H24" s="12"/>
      <c r="I24" s="13"/>
      <c r="J24" s="13"/>
      <c r="K24" s="148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90"/>
      <c r="H25" s="12"/>
      <c r="I25" s="13">
        <v>70</v>
      </c>
      <c r="J25" s="13">
        <v>30</v>
      </c>
      <c r="K25" s="148"/>
      <c r="L25" s="65">
        <f t="shared" si="1"/>
        <v>100</v>
      </c>
      <c r="M25" s="65">
        <f t="shared" si="2"/>
        <v>0</v>
      </c>
      <c r="N25" s="65">
        <f t="shared" si="3"/>
        <v>100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90"/>
      <c r="H26" s="12"/>
      <c r="I26" s="13"/>
      <c r="J26" s="13"/>
      <c r="K26" s="148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90"/>
      <c r="H27" s="12"/>
      <c r="I27" s="13"/>
      <c r="J27" s="13"/>
      <c r="K27" s="148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90"/>
      <c r="H28" s="12"/>
      <c r="I28" s="13"/>
      <c r="J28" s="13"/>
      <c r="K28" s="148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90"/>
      <c r="H29" s="12"/>
      <c r="I29" s="13"/>
      <c r="J29" s="13"/>
      <c r="K29" s="148"/>
      <c r="L29" s="65">
        <f t="shared" si="1"/>
        <v>0</v>
      </c>
      <c r="M29" s="65">
        <f t="shared" si="2"/>
        <v>0</v>
      </c>
      <c r="N29" s="65">
        <f t="shared" si="3"/>
        <v>0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90"/>
      <c r="H30" s="12"/>
      <c r="I30" s="13"/>
      <c r="J30" s="13"/>
      <c r="K30" s="148"/>
      <c r="L30" s="65">
        <f t="shared" si="1"/>
        <v>0</v>
      </c>
      <c r="M30" s="65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90"/>
      <c r="H31" s="12"/>
      <c r="I31" s="13"/>
      <c r="J31" s="13"/>
      <c r="K31" s="148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90"/>
      <c r="H32" s="12"/>
      <c r="I32" s="13"/>
      <c r="J32" s="13"/>
      <c r="K32" s="148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90"/>
      <c r="H33" s="12"/>
      <c r="I33" s="13"/>
      <c r="J33" s="13"/>
      <c r="K33" s="148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90"/>
      <c r="H34" s="12"/>
      <c r="I34" s="13"/>
      <c r="J34" s="13"/>
      <c r="K34" s="148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90"/>
      <c r="H35" s="12"/>
      <c r="I35" s="13"/>
      <c r="J35" s="13"/>
      <c r="K35" s="148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90"/>
      <c r="H36" s="12"/>
      <c r="I36" s="13"/>
      <c r="J36" s="13"/>
      <c r="K36" s="148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90"/>
      <c r="H37" s="12"/>
      <c r="I37" s="13"/>
      <c r="J37" s="13"/>
      <c r="K37" s="148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90"/>
      <c r="H38" s="12"/>
      <c r="I38" s="13"/>
      <c r="J38" s="13"/>
      <c r="K38" s="148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90"/>
      <c r="H39" s="12"/>
      <c r="I39" s="13"/>
      <c r="J39" s="13"/>
      <c r="K39" s="148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90"/>
      <c r="H40" s="12"/>
      <c r="I40" s="13"/>
      <c r="J40" s="13"/>
      <c r="K40" s="148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90"/>
      <c r="H41" s="12"/>
      <c r="I41" s="13">
        <v>100</v>
      </c>
      <c r="J41" s="13">
        <v>115</v>
      </c>
      <c r="K41" s="148"/>
      <c r="L41" s="65">
        <f t="shared" si="1"/>
        <v>215</v>
      </c>
      <c r="M41" s="65">
        <f t="shared" si="2"/>
        <v>0</v>
      </c>
      <c r="N41" s="65">
        <f t="shared" si="3"/>
        <v>215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90"/>
      <c r="H42" s="12"/>
      <c r="I42" s="13"/>
      <c r="J42" s="13"/>
      <c r="K42" s="148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90"/>
      <c r="H43" s="12"/>
      <c r="I43" s="13">
        <v>100</v>
      </c>
      <c r="J43" s="13">
        <v>650</v>
      </c>
      <c r="K43" s="148"/>
      <c r="L43" s="65">
        <f t="shared" si="1"/>
        <v>750</v>
      </c>
      <c r="M43" s="65">
        <f t="shared" si="2"/>
        <v>0</v>
      </c>
      <c r="N43" s="65">
        <f t="shared" si="3"/>
        <v>750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30">
        <f t="shared" si="0"/>
        <v>0</v>
      </c>
      <c r="G44" s="90"/>
      <c r="H44" s="12"/>
      <c r="I44" s="13"/>
      <c r="J44" s="13"/>
      <c r="K44" s="148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v>4047</v>
      </c>
      <c r="C45" s="12">
        <v>52</v>
      </c>
      <c r="D45" s="12">
        <v>117</v>
      </c>
      <c r="E45" s="138"/>
      <c r="F45" s="30">
        <f t="shared" si="0"/>
        <v>4216</v>
      </c>
      <c r="G45" s="90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4216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30">
        <f t="shared" si="0"/>
        <v>0</v>
      </c>
      <c r="G46" s="90"/>
      <c r="H46" s="12"/>
      <c r="I46" s="13"/>
      <c r="J46" s="13"/>
      <c r="K46" s="148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90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90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90"/>
      <c r="H49" s="12"/>
      <c r="I49" s="13"/>
      <c r="J49" s="13"/>
      <c r="K49" s="148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90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90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90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90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90"/>
      <c r="H54" s="12"/>
      <c r="I54" s="13"/>
      <c r="J54" s="13"/>
      <c r="K54" s="148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90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90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90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90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90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90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90">
        <v>152</v>
      </c>
      <c r="H61" s="12"/>
      <c r="I61" s="13">
        <v>20</v>
      </c>
      <c r="J61" s="13">
        <v>116</v>
      </c>
      <c r="K61" s="148"/>
      <c r="L61" s="65">
        <f t="shared" si="1"/>
        <v>288</v>
      </c>
      <c r="M61" s="65">
        <f t="shared" si="2"/>
        <v>0</v>
      </c>
      <c r="N61" s="65">
        <f t="shared" si="3"/>
        <v>288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90">
        <v>3148</v>
      </c>
      <c r="H62" s="12">
        <v>670</v>
      </c>
      <c r="I62" s="13">
        <v>277</v>
      </c>
      <c r="J62" s="13">
        <v>1150</v>
      </c>
      <c r="K62" s="148"/>
      <c r="L62" s="65">
        <f t="shared" si="1"/>
        <v>5245</v>
      </c>
      <c r="M62" s="65">
        <f t="shared" si="2"/>
        <v>0</v>
      </c>
      <c r="N62" s="65">
        <f t="shared" si="3"/>
        <v>5245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90"/>
      <c r="H63" s="12"/>
      <c r="I63" s="13"/>
      <c r="J63" s="13"/>
      <c r="K63" s="148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90"/>
      <c r="H64" s="12"/>
      <c r="I64" s="13"/>
      <c r="J64" s="13"/>
      <c r="K64" s="148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90"/>
      <c r="H65" s="12"/>
      <c r="I65" s="13"/>
      <c r="J65" s="13"/>
      <c r="K65" s="148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90"/>
      <c r="H66" s="12"/>
      <c r="I66" s="13"/>
      <c r="J66" s="13"/>
      <c r="K66" s="148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90"/>
      <c r="H67" s="12"/>
      <c r="I67" s="13"/>
      <c r="J67" s="13"/>
      <c r="K67" s="148"/>
      <c r="L67" s="6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90"/>
      <c r="H68" s="12"/>
      <c r="I68" s="13"/>
      <c r="J68" s="13"/>
      <c r="K68" s="148"/>
      <c r="L68" s="65">
        <f t="shared" si="1"/>
        <v>0</v>
      </c>
      <c r="M68" s="65">
        <f t="shared" si="2"/>
        <v>0</v>
      </c>
      <c r="N68" s="65">
        <f t="shared" si="3"/>
        <v>0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90"/>
      <c r="H69" s="12"/>
      <c r="I69" s="13"/>
      <c r="J69" s="13"/>
      <c r="K69" s="148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90"/>
      <c r="H70" s="12"/>
      <c r="I70" s="13">
        <v>50</v>
      </c>
      <c r="J70" s="13">
        <v>480</v>
      </c>
      <c r="K70" s="148"/>
      <c r="L70" s="65">
        <f t="shared" si="1"/>
        <v>530</v>
      </c>
      <c r="M70" s="65">
        <f t="shared" si="2"/>
        <v>0</v>
      </c>
      <c r="N70" s="65">
        <f t="shared" si="3"/>
        <v>530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90"/>
      <c r="H71" s="12"/>
      <c r="I71" s="13"/>
      <c r="J71" s="13"/>
      <c r="K71" s="148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90"/>
      <c r="H72" s="12"/>
      <c r="I72" s="13">
        <v>50</v>
      </c>
      <c r="J72" s="13">
        <v>430</v>
      </c>
      <c r="K72" s="148"/>
      <c r="L72" s="65">
        <f t="shared" si="1"/>
        <v>480</v>
      </c>
      <c r="M72" s="65">
        <f t="shared" si="2"/>
        <v>0</v>
      </c>
      <c r="N72" s="65">
        <f t="shared" si="3"/>
        <v>480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91"/>
      <c r="H73" s="92"/>
      <c r="I73" s="93"/>
      <c r="J73" s="93"/>
      <c r="K73" s="149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4047</v>
      </c>
      <c r="C74" s="80">
        <f>SUM(C11:C73)</f>
        <v>52</v>
      </c>
      <c r="D74" s="80">
        <f>SUM(D11:D73)</f>
        <v>117</v>
      </c>
      <c r="E74" s="80">
        <f>SUM(E11:E73)</f>
        <v>0</v>
      </c>
      <c r="F74" s="30">
        <f>B74+C74+D74+E74</f>
        <v>4216</v>
      </c>
      <c r="G74" s="100">
        <f>SUM(G11:G73)</f>
        <v>3300</v>
      </c>
      <c r="H74" s="80">
        <f>SUM(H11:H73)</f>
        <v>670</v>
      </c>
      <c r="I74" s="80">
        <f>SUM(I11:I73)</f>
        <v>767</v>
      </c>
      <c r="J74" s="80">
        <f>SUM(J11:J73)</f>
        <v>3422</v>
      </c>
      <c r="K74" s="80">
        <f>SUM(K11:K73)</f>
        <v>0</v>
      </c>
      <c r="L74" s="61">
        <f t="shared" ref="L74:M74" si="4">SUM(L11:L73)</f>
        <v>8159</v>
      </c>
      <c r="M74" s="68">
        <f t="shared" si="4"/>
        <v>0</v>
      </c>
      <c r="N74" s="65">
        <f>F74+L74</f>
        <v>12375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61" zoomScale="98" zoomScaleNormal="59" zoomScaleSheetLayoutView="98" workbookViewId="0">
      <selection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99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36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89"/>
      <c r="H11" s="14"/>
      <c r="I11" s="15"/>
      <c r="J11" s="51"/>
      <c r="K11" s="152"/>
      <c r="L11" s="65">
        <f>G11+H11+I11+J11+K11</f>
        <v>0</v>
      </c>
      <c r="M11" s="65">
        <f>E11+K11</f>
        <v>0</v>
      </c>
      <c r="N11" s="65">
        <f>F11+L11</f>
        <v>0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43"/>
      <c r="K12" s="153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90"/>
      <c r="H13" s="12"/>
      <c r="I13" s="13"/>
      <c r="J13" s="43"/>
      <c r="K13" s="153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90"/>
      <c r="H14" s="12"/>
      <c r="I14" s="13"/>
      <c r="J14" s="43"/>
      <c r="K14" s="153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90"/>
      <c r="H15" s="12"/>
      <c r="I15" s="13"/>
      <c r="J15" s="43"/>
      <c r="K15" s="153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90"/>
      <c r="H16" s="12"/>
      <c r="I16" s="13"/>
      <c r="J16" s="43"/>
      <c r="K16" s="153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90"/>
      <c r="H17" s="12"/>
      <c r="I17" s="13"/>
      <c r="J17" s="43"/>
      <c r="K17" s="153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90"/>
      <c r="H18" s="12"/>
      <c r="I18" s="13"/>
      <c r="J18" s="43"/>
      <c r="K18" s="153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90"/>
      <c r="H19" s="12"/>
      <c r="I19" s="13"/>
      <c r="J19" s="43"/>
      <c r="K19" s="153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90"/>
      <c r="H20" s="12"/>
      <c r="I20" s="13"/>
      <c r="J20" s="43"/>
      <c r="K20" s="153"/>
      <c r="L20" s="65">
        <f t="shared" si="1"/>
        <v>0</v>
      </c>
      <c r="M20" s="65">
        <f t="shared" si="2"/>
        <v>0</v>
      </c>
      <c r="N20" s="65">
        <f t="shared" si="3"/>
        <v>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90"/>
      <c r="H21" s="12"/>
      <c r="I21" s="13"/>
      <c r="J21" s="43"/>
      <c r="K21" s="153"/>
      <c r="L21" s="6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90"/>
      <c r="H22" s="12"/>
      <c r="I22" s="13"/>
      <c r="J22" s="43"/>
      <c r="K22" s="153"/>
      <c r="L22" s="6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90"/>
      <c r="H23" s="12"/>
      <c r="I23" s="13"/>
      <c r="J23" s="43"/>
      <c r="K23" s="153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90"/>
      <c r="H24" s="12"/>
      <c r="I24" s="13"/>
      <c r="J24" s="43"/>
      <c r="K24" s="153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90"/>
      <c r="H25" s="12"/>
      <c r="I25" s="13"/>
      <c r="J25" s="43"/>
      <c r="K25" s="153"/>
      <c r="L25" s="65">
        <f t="shared" si="1"/>
        <v>0</v>
      </c>
      <c r="M25" s="65">
        <f t="shared" si="2"/>
        <v>0</v>
      </c>
      <c r="N25" s="65">
        <f t="shared" si="3"/>
        <v>0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90"/>
      <c r="H26" s="12"/>
      <c r="I26" s="13"/>
      <c r="J26" s="43"/>
      <c r="K26" s="153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90"/>
      <c r="H27" s="12"/>
      <c r="I27" s="13"/>
      <c r="J27" s="43"/>
      <c r="K27" s="153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90"/>
      <c r="H28" s="12"/>
      <c r="I28" s="13"/>
      <c r="J28" s="43"/>
      <c r="K28" s="153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29.25" customHeight="1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90"/>
      <c r="H29" s="12"/>
      <c r="I29" s="13"/>
      <c r="J29" s="43"/>
      <c r="K29" s="153"/>
      <c r="L29" s="65">
        <f t="shared" si="1"/>
        <v>0</v>
      </c>
      <c r="M29" s="65">
        <f t="shared" si="2"/>
        <v>0</v>
      </c>
      <c r="N29" s="65">
        <f t="shared" si="3"/>
        <v>0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90"/>
      <c r="H30" s="12"/>
      <c r="I30" s="13"/>
      <c r="J30" s="43"/>
      <c r="K30" s="153"/>
      <c r="L30" s="65">
        <f t="shared" si="1"/>
        <v>0</v>
      </c>
      <c r="M30" s="65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90"/>
      <c r="H31" s="12"/>
      <c r="I31" s="13"/>
      <c r="J31" s="43"/>
      <c r="K31" s="153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90"/>
      <c r="H32" s="12"/>
      <c r="I32" s="13"/>
      <c r="J32" s="43"/>
      <c r="K32" s="153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90"/>
      <c r="H33" s="12"/>
      <c r="I33" s="13"/>
      <c r="J33" s="43"/>
      <c r="K33" s="153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90"/>
      <c r="H34" s="12"/>
      <c r="I34" s="13"/>
      <c r="J34" s="43"/>
      <c r="K34" s="153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90"/>
      <c r="H35" s="12"/>
      <c r="I35" s="13"/>
      <c r="J35" s="43"/>
      <c r="K35" s="153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90"/>
      <c r="H36" s="12"/>
      <c r="I36" s="13"/>
      <c r="J36" s="43"/>
      <c r="K36" s="153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90"/>
      <c r="H37" s="12"/>
      <c r="I37" s="13"/>
      <c r="J37" s="43"/>
      <c r="K37" s="153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90"/>
      <c r="H38" s="12"/>
      <c r="I38" s="13"/>
      <c r="J38" s="43"/>
      <c r="K38" s="153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90"/>
      <c r="H39" s="12"/>
      <c r="I39" s="13"/>
      <c r="J39" s="43"/>
      <c r="K39" s="153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90"/>
      <c r="H40" s="12"/>
      <c r="I40" s="13"/>
      <c r="J40" s="43"/>
      <c r="K40" s="153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90"/>
      <c r="H41" s="12"/>
      <c r="I41" s="13"/>
      <c r="J41" s="43"/>
      <c r="K41" s="153"/>
      <c r="L41" s="65">
        <f t="shared" si="1"/>
        <v>0</v>
      </c>
      <c r="M41" s="65">
        <f t="shared" si="2"/>
        <v>0</v>
      </c>
      <c r="N41" s="65">
        <f t="shared" si="3"/>
        <v>0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90"/>
      <c r="H42" s="12"/>
      <c r="I42" s="13"/>
      <c r="J42" s="43"/>
      <c r="K42" s="153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90"/>
      <c r="H43" s="12"/>
      <c r="I43" s="13"/>
      <c r="J43" s="43"/>
      <c r="K43" s="153"/>
      <c r="L43" s="65">
        <f t="shared" si="1"/>
        <v>0</v>
      </c>
      <c r="M43" s="65">
        <f t="shared" si="2"/>
        <v>0</v>
      </c>
      <c r="N43" s="65">
        <f t="shared" si="3"/>
        <v>0</v>
      </c>
    </row>
    <row r="44" spans="1:14" ht="16.5" thickBot="1" x14ac:dyDescent="0.3">
      <c r="A44" s="20" t="s">
        <v>62</v>
      </c>
      <c r="B44" s="71">
        <v>11556</v>
      </c>
      <c r="C44" s="12">
        <v>79</v>
      </c>
      <c r="D44" s="12">
        <v>83</v>
      </c>
      <c r="E44" s="138"/>
      <c r="F44" s="30">
        <f t="shared" si="0"/>
        <v>11718</v>
      </c>
      <c r="G44" s="90"/>
      <c r="H44" s="12"/>
      <c r="I44" s="13"/>
      <c r="J44" s="43"/>
      <c r="K44" s="153"/>
      <c r="L44" s="65">
        <f t="shared" si="1"/>
        <v>0</v>
      </c>
      <c r="M44" s="65">
        <f t="shared" si="2"/>
        <v>0</v>
      </c>
      <c r="N44" s="65">
        <f t="shared" si="3"/>
        <v>11718</v>
      </c>
    </row>
    <row r="45" spans="1:14" ht="16.5" thickBot="1" x14ac:dyDescent="0.3">
      <c r="A45" s="20" t="s">
        <v>63</v>
      </c>
      <c r="B45" s="71"/>
      <c r="C45" s="12"/>
      <c r="D45" s="12"/>
      <c r="E45" s="138"/>
      <c r="F45" s="30">
        <f t="shared" si="0"/>
        <v>0</v>
      </c>
      <c r="G45" s="90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0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30">
        <f t="shared" si="0"/>
        <v>0</v>
      </c>
      <c r="G46" s="90"/>
      <c r="H46" s="12"/>
      <c r="I46" s="13"/>
      <c r="J46" s="13"/>
      <c r="K46" s="148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90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90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90"/>
      <c r="H49" s="12"/>
      <c r="I49" s="13"/>
      <c r="J49" s="13"/>
      <c r="K49" s="148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90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90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90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90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90"/>
      <c r="H54" s="12"/>
      <c r="I54" s="13"/>
      <c r="J54" s="13"/>
      <c r="K54" s="148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90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90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90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90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90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90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90">
        <v>15065</v>
      </c>
      <c r="H61" s="12">
        <v>4822</v>
      </c>
      <c r="I61" s="13">
        <v>3361</v>
      </c>
      <c r="J61" s="43">
        <v>15001</v>
      </c>
      <c r="K61" s="153"/>
      <c r="L61" s="65">
        <f t="shared" si="1"/>
        <v>38249</v>
      </c>
      <c r="M61" s="65">
        <f t="shared" si="2"/>
        <v>0</v>
      </c>
      <c r="N61" s="65">
        <f t="shared" si="3"/>
        <v>38249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90"/>
      <c r="H62" s="12"/>
      <c r="I62" s="13"/>
      <c r="J62" s="43"/>
      <c r="K62" s="153"/>
      <c r="L62" s="65">
        <f t="shared" si="1"/>
        <v>0</v>
      </c>
      <c r="M62" s="65">
        <f t="shared" si="2"/>
        <v>0</v>
      </c>
      <c r="N62" s="65">
        <f t="shared" si="3"/>
        <v>0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90"/>
      <c r="H63" s="12"/>
      <c r="I63" s="13"/>
      <c r="J63" s="43"/>
      <c r="K63" s="153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90"/>
      <c r="H64" s="12"/>
      <c r="I64" s="13"/>
      <c r="J64" s="43"/>
      <c r="K64" s="153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90"/>
      <c r="H65" s="12"/>
      <c r="I65" s="13"/>
      <c r="J65" s="43"/>
      <c r="K65" s="153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90"/>
      <c r="H66" s="12"/>
      <c r="I66" s="13"/>
      <c r="J66" s="43"/>
      <c r="K66" s="153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90"/>
      <c r="H67" s="12"/>
      <c r="I67" s="13"/>
      <c r="J67" s="43"/>
      <c r="K67" s="153"/>
      <c r="L67" s="6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90"/>
      <c r="H68" s="12"/>
      <c r="I68" s="13"/>
      <c r="J68" s="43"/>
      <c r="K68" s="153"/>
      <c r="L68" s="65">
        <f t="shared" si="1"/>
        <v>0</v>
      </c>
      <c r="M68" s="65">
        <f t="shared" si="2"/>
        <v>0</v>
      </c>
      <c r="N68" s="65">
        <f t="shared" si="3"/>
        <v>0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90"/>
      <c r="H69" s="12"/>
      <c r="I69" s="13"/>
      <c r="J69" s="43"/>
      <c r="K69" s="153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90"/>
      <c r="H70" s="12"/>
      <c r="I70" s="13"/>
      <c r="J70" s="43"/>
      <c r="K70" s="153"/>
      <c r="L70" s="65">
        <f t="shared" si="1"/>
        <v>0</v>
      </c>
      <c r="M70" s="65">
        <f t="shared" si="2"/>
        <v>0</v>
      </c>
      <c r="N70" s="65">
        <f t="shared" si="3"/>
        <v>0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90"/>
      <c r="H71" s="12"/>
      <c r="I71" s="13"/>
      <c r="J71" s="43"/>
      <c r="K71" s="153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90"/>
      <c r="H72" s="12"/>
      <c r="I72" s="13"/>
      <c r="J72" s="43"/>
      <c r="K72" s="153"/>
      <c r="L72" s="65">
        <f t="shared" si="1"/>
        <v>0</v>
      </c>
      <c r="M72" s="65">
        <f t="shared" si="2"/>
        <v>0</v>
      </c>
      <c r="N72" s="65">
        <f t="shared" si="3"/>
        <v>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91"/>
      <c r="H73" s="92"/>
      <c r="I73" s="93"/>
      <c r="J73" s="94"/>
      <c r="K73" s="154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11556</v>
      </c>
      <c r="C74" s="80">
        <f>SUM(C11:C73)</f>
        <v>79</v>
      </c>
      <c r="D74" s="125">
        <f>SUM(D11:D73)</f>
        <v>83</v>
      </c>
      <c r="E74" s="167">
        <f>SUM(E11:E73)</f>
        <v>0</v>
      </c>
      <c r="F74" s="166">
        <f>B74+C74+D74+E74</f>
        <v>11718</v>
      </c>
      <c r="G74" s="80">
        <f>SUM(G11:G73)</f>
        <v>15065</v>
      </c>
      <c r="H74" s="80">
        <f>SUM(H11:H73)</f>
        <v>4822</v>
      </c>
      <c r="I74" s="80">
        <f>SUM(I11:I73)</f>
        <v>3361</v>
      </c>
      <c r="J74" s="80">
        <f>SUM(J11:J73)</f>
        <v>15001</v>
      </c>
      <c r="K74" s="80">
        <f>SUM(K11:K73)</f>
        <v>0</v>
      </c>
      <c r="L74" s="61">
        <f t="shared" ref="L74:M74" si="4">SUM(L11:L73)</f>
        <v>38249</v>
      </c>
      <c r="M74" s="68">
        <f t="shared" si="4"/>
        <v>0</v>
      </c>
      <c r="N74" s="65">
        <f>F74+L74</f>
        <v>49967</v>
      </c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zoomScaleNormal="60" zoomScaleSheetLayoutView="100" workbookViewId="0">
      <pane xSplit="1" ySplit="10" topLeftCell="B73" activePane="bottomRight" state="frozen"/>
      <selection activeCell="H9" sqref="H9"/>
      <selection pane="topRight" activeCell="H9" sqref="H9"/>
      <selection pane="bottomLeft" activeCell="H9" sqref="H9"/>
      <selection pane="bottomRight"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100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11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30">
        <f>B11+C11+D11+E11</f>
        <v>0</v>
      </c>
      <c r="G11" s="113"/>
      <c r="H11" s="114"/>
      <c r="I11" s="115"/>
      <c r="J11" s="168"/>
      <c r="K11" s="147"/>
      <c r="L11" s="65">
        <f>G11+H11+I11+J11+K11</f>
        <v>0</v>
      </c>
      <c r="M11" s="65">
        <f>E11+K11</f>
        <v>0</v>
      </c>
      <c r="N11" s="65">
        <f>F11+L11</f>
        <v>0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169"/>
      <c r="K12" s="148"/>
      <c r="L12" s="65">
        <f t="shared" ref="L12:L73" si="1">G12+H12+I12+J12+K12</f>
        <v>0</v>
      </c>
      <c r="M12" s="65">
        <f t="shared" ref="M12:N73" si="2">E12+K12</f>
        <v>0</v>
      </c>
      <c r="N12" s="65">
        <f t="shared" si="2"/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30">
        <f t="shared" si="0"/>
        <v>0</v>
      </c>
      <c r="G13" s="90"/>
      <c r="H13" s="12"/>
      <c r="I13" s="13"/>
      <c r="J13" s="169"/>
      <c r="K13" s="148"/>
      <c r="L13" s="65">
        <f t="shared" si="1"/>
        <v>0</v>
      </c>
      <c r="M13" s="65">
        <f t="shared" si="2"/>
        <v>0</v>
      </c>
      <c r="N13" s="65">
        <f t="shared" si="2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30">
        <f t="shared" si="0"/>
        <v>0</v>
      </c>
      <c r="G14" s="90"/>
      <c r="H14" s="12"/>
      <c r="I14" s="13"/>
      <c r="J14" s="169"/>
      <c r="K14" s="148"/>
      <c r="L14" s="65">
        <f t="shared" si="1"/>
        <v>0</v>
      </c>
      <c r="M14" s="65">
        <f t="shared" si="2"/>
        <v>0</v>
      </c>
      <c r="N14" s="65">
        <f t="shared" si="2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30">
        <f t="shared" si="0"/>
        <v>0</v>
      </c>
      <c r="G15" s="90"/>
      <c r="H15" s="12"/>
      <c r="I15" s="13"/>
      <c r="J15" s="169"/>
      <c r="K15" s="148"/>
      <c r="L15" s="65">
        <f t="shared" si="1"/>
        <v>0</v>
      </c>
      <c r="M15" s="65">
        <f t="shared" si="2"/>
        <v>0</v>
      </c>
      <c r="N15" s="65">
        <f t="shared" si="2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30">
        <f t="shared" si="0"/>
        <v>0</v>
      </c>
      <c r="G16" s="90"/>
      <c r="H16" s="12"/>
      <c r="I16" s="13"/>
      <c r="J16" s="169"/>
      <c r="K16" s="148"/>
      <c r="L16" s="65">
        <f t="shared" si="1"/>
        <v>0</v>
      </c>
      <c r="M16" s="65">
        <f t="shared" si="2"/>
        <v>0</v>
      </c>
      <c r="N16" s="65">
        <f t="shared" si="2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30">
        <f t="shared" si="0"/>
        <v>0</v>
      </c>
      <c r="G17" s="90"/>
      <c r="H17" s="12"/>
      <c r="I17" s="13"/>
      <c r="J17" s="169"/>
      <c r="K17" s="148"/>
      <c r="L17" s="65">
        <f t="shared" si="1"/>
        <v>0</v>
      </c>
      <c r="M17" s="65">
        <f t="shared" si="2"/>
        <v>0</v>
      </c>
      <c r="N17" s="65">
        <f t="shared" si="2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30">
        <f t="shared" si="0"/>
        <v>0</v>
      </c>
      <c r="G18" s="90"/>
      <c r="H18" s="12"/>
      <c r="I18" s="13"/>
      <c r="J18" s="169"/>
      <c r="K18" s="148"/>
      <c r="L18" s="65">
        <f t="shared" si="1"/>
        <v>0</v>
      </c>
      <c r="M18" s="65">
        <f t="shared" si="2"/>
        <v>0</v>
      </c>
      <c r="N18" s="65">
        <f t="shared" si="2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30">
        <f t="shared" si="0"/>
        <v>0</v>
      </c>
      <c r="G19" s="90"/>
      <c r="H19" s="12"/>
      <c r="I19" s="13"/>
      <c r="J19" s="169"/>
      <c r="K19" s="148"/>
      <c r="L19" s="65">
        <f t="shared" si="1"/>
        <v>0</v>
      </c>
      <c r="M19" s="65">
        <f t="shared" si="2"/>
        <v>0</v>
      </c>
      <c r="N19" s="65">
        <f t="shared" si="2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30">
        <f t="shared" si="0"/>
        <v>0</v>
      </c>
      <c r="G20" s="90"/>
      <c r="H20" s="12"/>
      <c r="I20" s="13"/>
      <c r="J20" s="169">
        <v>100</v>
      </c>
      <c r="K20" s="148"/>
      <c r="L20" s="65">
        <f t="shared" si="1"/>
        <v>100</v>
      </c>
      <c r="M20" s="65">
        <f t="shared" si="2"/>
        <v>0</v>
      </c>
      <c r="N20" s="65">
        <f t="shared" si="2"/>
        <v>100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30">
        <f t="shared" si="0"/>
        <v>0</v>
      </c>
      <c r="G21" s="90"/>
      <c r="H21" s="12"/>
      <c r="I21" s="13"/>
      <c r="J21" s="169"/>
      <c r="K21" s="148"/>
      <c r="L21" s="65">
        <f t="shared" si="1"/>
        <v>0</v>
      </c>
      <c r="M21" s="65">
        <f t="shared" si="2"/>
        <v>0</v>
      </c>
      <c r="N21" s="65">
        <f t="shared" si="2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30">
        <f t="shared" si="0"/>
        <v>0</v>
      </c>
      <c r="G22" s="90"/>
      <c r="H22" s="12"/>
      <c r="I22" s="13"/>
      <c r="J22" s="169"/>
      <c r="K22" s="148"/>
      <c r="L22" s="65">
        <f t="shared" si="1"/>
        <v>0</v>
      </c>
      <c r="M22" s="65">
        <f t="shared" si="2"/>
        <v>0</v>
      </c>
      <c r="N22" s="65">
        <f t="shared" si="2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30">
        <f t="shared" si="0"/>
        <v>0</v>
      </c>
      <c r="G23" s="90"/>
      <c r="H23" s="12"/>
      <c r="I23" s="13"/>
      <c r="J23" s="169"/>
      <c r="K23" s="148"/>
      <c r="L23" s="65">
        <f t="shared" si="1"/>
        <v>0</v>
      </c>
      <c r="M23" s="65">
        <f t="shared" si="2"/>
        <v>0</v>
      </c>
      <c r="N23" s="65">
        <f t="shared" si="2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30">
        <f t="shared" si="0"/>
        <v>0</v>
      </c>
      <c r="G24" s="90"/>
      <c r="H24" s="12"/>
      <c r="I24" s="13"/>
      <c r="J24" s="169"/>
      <c r="K24" s="148"/>
      <c r="L24" s="65">
        <f t="shared" si="1"/>
        <v>0</v>
      </c>
      <c r="M24" s="65">
        <f t="shared" si="2"/>
        <v>0</v>
      </c>
      <c r="N24" s="65">
        <f t="shared" si="2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30">
        <f t="shared" si="0"/>
        <v>0</v>
      </c>
      <c r="G25" s="90"/>
      <c r="H25" s="12"/>
      <c r="I25" s="13"/>
      <c r="J25" s="169">
        <v>300</v>
      </c>
      <c r="K25" s="148"/>
      <c r="L25" s="65">
        <f t="shared" si="1"/>
        <v>300</v>
      </c>
      <c r="M25" s="65">
        <f t="shared" si="2"/>
        <v>0</v>
      </c>
      <c r="N25" s="65">
        <f t="shared" si="2"/>
        <v>300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30">
        <f t="shared" si="0"/>
        <v>0</v>
      </c>
      <c r="G26" s="90"/>
      <c r="H26" s="12"/>
      <c r="I26" s="13"/>
      <c r="J26" s="169"/>
      <c r="K26" s="148"/>
      <c r="L26" s="65">
        <f t="shared" si="1"/>
        <v>0</v>
      </c>
      <c r="M26" s="65">
        <f t="shared" si="2"/>
        <v>0</v>
      </c>
      <c r="N26" s="65">
        <f t="shared" si="2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30">
        <f t="shared" si="0"/>
        <v>0</v>
      </c>
      <c r="G27" s="90"/>
      <c r="H27" s="12"/>
      <c r="I27" s="13"/>
      <c r="J27" s="169"/>
      <c r="K27" s="148"/>
      <c r="L27" s="65">
        <f t="shared" si="1"/>
        <v>0</v>
      </c>
      <c r="M27" s="65">
        <f t="shared" si="2"/>
        <v>0</v>
      </c>
      <c r="N27" s="65">
        <f t="shared" si="2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30">
        <f t="shared" si="0"/>
        <v>0</v>
      </c>
      <c r="G28" s="90"/>
      <c r="H28" s="12"/>
      <c r="I28" s="13"/>
      <c r="J28" s="169"/>
      <c r="K28" s="148"/>
      <c r="L28" s="65">
        <f t="shared" si="1"/>
        <v>0</v>
      </c>
      <c r="M28" s="65">
        <f t="shared" si="2"/>
        <v>0</v>
      </c>
      <c r="N28" s="65">
        <f t="shared" si="2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30">
        <f t="shared" si="0"/>
        <v>0</v>
      </c>
      <c r="G29" s="90"/>
      <c r="H29" s="12"/>
      <c r="I29" s="13">
        <v>85</v>
      </c>
      <c r="J29" s="169">
        <v>250</v>
      </c>
      <c r="K29" s="148"/>
      <c r="L29" s="65">
        <f t="shared" si="1"/>
        <v>335</v>
      </c>
      <c r="M29" s="65">
        <f t="shared" si="2"/>
        <v>0</v>
      </c>
      <c r="N29" s="65">
        <f t="shared" si="2"/>
        <v>335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30">
        <f t="shared" si="0"/>
        <v>0</v>
      </c>
      <c r="G30" s="90"/>
      <c r="H30" s="12"/>
      <c r="I30" s="13"/>
      <c r="J30" s="169"/>
      <c r="K30" s="148"/>
      <c r="L30" s="65">
        <f t="shared" si="1"/>
        <v>0</v>
      </c>
      <c r="M30" s="65">
        <f t="shared" si="2"/>
        <v>0</v>
      </c>
      <c r="N30" s="65">
        <f t="shared" si="2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30">
        <f t="shared" si="0"/>
        <v>0</v>
      </c>
      <c r="G31" s="90"/>
      <c r="H31" s="12"/>
      <c r="I31" s="13"/>
      <c r="J31" s="169"/>
      <c r="K31" s="148"/>
      <c r="L31" s="65">
        <f t="shared" si="1"/>
        <v>0</v>
      </c>
      <c r="M31" s="65">
        <f t="shared" si="2"/>
        <v>0</v>
      </c>
      <c r="N31" s="65">
        <f t="shared" si="2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30">
        <f t="shared" si="0"/>
        <v>0</v>
      </c>
      <c r="G32" s="90"/>
      <c r="H32" s="12"/>
      <c r="I32" s="13"/>
      <c r="J32" s="169"/>
      <c r="K32" s="148"/>
      <c r="L32" s="65">
        <f t="shared" si="1"/>
        <v>0</v>
      </c>
      <c r="M32" s="65">
        <f t="shared" si="2"/>
        <v>0</v>
      </c>
      <c r="N32" s="65">
        <f t="shared" si="2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30">
        <f t="shared" si="0"/>
        <v>0</v>
      </c>
      <c r="G33" s="90"/>
      <c r="H33" s="12"/>
      <c r="I33" s="13"/>
      <c r="J33" s="169"/>
      <c r="K33" s="148"/>
      <c r="L33" s="65">
        <f t="shared" si="1"/>
        <v>0</v>
      </c>
      <c r="M33" s="65">
        <f t="shared" si="2"/>
        <v>0</v>
      </c>
      <c r="N33" s="65">
        <f t="shared" si="2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30">
        <f t="shared" si="0"/>
        <v>0</v>
      </c>
      <c r="G34" s="90"/>
      <c r="H34" s="12"/>
      <c r="I34" s="13"/>
      <c r="J34" s="169"/>
      <c r="K34" s="148"/>
      <c r="L34" s="65">
        <f t="shared" si="1"/>
        <v>0</v>
      </c>
      <c r="M34" s="65">
        <f t="shared" si="2"/>
        <v>0</v>
      </c>
      <c r="N34" s="65">
        <f t="shared" si="2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30">
        <f t="shared" si="0"/>
        <v>0</v>
      </c>
      <c r="G35" s="90"/>
      <c r="H35" s="12"/>
      <c r="I35" s="13"/>
      <c r="J35" s="169"/>
      <c r="K35" s="148"/>
      <c r="L35" s="65">
        <f t="shared" si="1"/>
        <v>0</v>
      </c>
      <c r="M35" s="65">
        <f t="shared" si="2"/>
        <v>0</v>
      </c>
      <c r="N35" s="65">
        <f t="shared" si="2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30">
        <f t="shared" si="0"/>
        <v>0</v>
      </c>
      <c r="G36" s="90"/>
      <c r="H36" s="12"/>
      <c r="I36" s="13"/>
      <c r="J36" s="169"/>
      <c r="K36" s="148"/>
      <c r="L36" s="65">
        <f t="shared" si="1"/>
        <v>0</v>
      </c>
      <c r="M36" s="65">
        <f t="shared" si="2"/>
        <v>0</v>
      </c>
      <c r="N36" s="65">
        <f t="shared" si="2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30">
        <f t="shared" si="0"/>
        <v>0</v>
      </c>
      <c r="G37" s="90"/>
      <c r="H37" s="12"/>
      <c r="I37" s="13"/>
      <c r="J37" s="169"/>
      <c r="K37" s="148"/>
      <c r="L37" s="65">
        <f t="shared" si="1"/>
        <v>0</v>
      </c>
      <c r="M37" s="65">
        <f t="shared" si="2"/>
        <v>0</v>
      </c>
      <c r="N37" s="65">
        <f t="shared" si="2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30">
        <f t="shared" si="0"/>
        <v>0</v>
      </c>
      <c r="G38" s="90"/>
      <c r="H38" s="12"/>
      <c r="I38" s="13"/>
      <c r="J38" s="169"/>
      <c r="K38" s="148"/>
      <c r="L38" s="65">
        <f t="shared" si="1"/>
        <v>0</v>
      </c>
      <c r="M38" s="65">
        <f t="shared" si="2"/>
        <v>0</v>
      </c>
      <c r="N38" s="65">
        <f t="shared" si="2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30">
        <f t="shared" si="0"/>
        <v>0</v>
      </c>
      <c r="G39" s="90"/>
      <c r="H39" s="12"/>
      <c r="I39" s="13"/>
      <c r="J39" s="169"/>
      <c r="K39" s="148"/>
      <c r="L39" s="65">
        <f t="shared" si="1"/>
        <v>0</v>
      </c>
      <c r="M39" s="65">
        <f t="shared" si="2"/>
        <v>0</v>
      </c>
      <c r="N39" s="65">
        <f t="shared" si="2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30">
        <f t="shared" si="0"/>
        <v>0</v>
      </c>
      <c r="G40" s="90"/>
      <c r="H40" s="12"/>
      <c r="I40" s="13"/>
      <c r="J40" s="169"/>
      <c r="K40" s="148"/>
      <c r="L40" s="65">
        <f t="shared" si="1"/>
        <v>0</v>
      </c>
      <c r="M40" s="65">
        <f t="shared" si="2"/>
        <v>0</v>
      </c>
      <c r="N40" s="65">
        <f t="shared" si="2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30">
        <f t="shared" si="0"/>
        <v>0</v>
      </c>
      <c r="G41" s="90"/>
      <c r="H41" s="12"/>
      <c r="I41" s="13"/>
      <c r="J41" s="169">
        <v>1200</v>
      </c>
      <c r="K41" s="148"/>
      <c r="L41" s="65">
        <f t="shared" si="1"/>
        <v>1200</v>
      </c>
      <c r="M41" s="65">
        <f t="shared" si="2"/>
        <v>0</v>
      </c>
      <c r="N41" s="65">
        <f t="shared" si="2"/>
        <v>1200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30">
        <f t="shared" si="0"/>
        <v>0</v>
      </c>
      <c r="G42" s="90"/>
      <c r="H42" s="12"/>
      <c r="I42" s="13"/>
      <c r="J42" s="169"/>
      <c r="K42" s="148"/>
      <c r="L42" s="65">
        <f t="shared" si="1"/>
        <v>0</v>
      </c>
      <c r="M42" s="65">
        <f t="shared" si="2"/>
        <v>0</v>
      </c>
      <c r="N42" s="65">
        <f t="shared" si="2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30">
        <f t="shared" si="0"/>
        <v>0</v>
      </c>
      <c r="G43" s="90"/>
      <c r="H43" s="12"/>
      <c r="I43" s="13"/>
      <c r="J43" s="169">
        <v>1200</v>
      </c>
      <c r="K43" s="148"/>
      <c r="L43" s="65">
        <f t="shared" si="1"/>
        <v>1200</v>
      </c>
      <c r="M43" s="65">
        <f t="shared" si="2"/>
        <v>0</v>
      </c>
      <c r="N43" s="65">
        <f t="shared" si="2"/>
        <v>1200</v>
      </c>
    </row>
    <row r="44" spans="1:14" ht="16.5" thickBot="1" x14ac:dyDescent="0.3">
      <c r="A44" s="20" t="s">
        <v>62</v>
      </c>
      <c r="B44" s="71">
        <v>5382</v>
      </c>
      <c r="C44" s="12">
        <v>64</v>
      </c>
      <c r="D44" s="12">
        <v>175</v>
      </c>
      <c r="E44" s="138"/>
      <c r="F44" s="30">
        <f t="shared" si="0"/>
        <v>5621</v>
      </c>
      <c r="G44" s="90"/>
      <c r="H44" s="12"/>
      <c r="I44" s="13"/>
      <c r="J44" s="169"/>
      <c r="K44" s="148"/>
      <c r="L44" s="65">
        <f t="shared" si="1"/>
        <v>0</v>
      </c>
      <c r="M44" s="65">
        <f t="shared" si="2"/>
        <v>0</v>
      </c>
      <c r="N44" s="65">
        <f t="shared" si="2"/>
        <v>5621</v>
      </c>
    </row>
    <row r="45" spans="1:14" ht="16.5" thickBot="1" x14ac:dyDescent="0.3">
      <c r="A45" s="20" t="s">
        <v>63</v>
      </c>
      <c r="B45" s="71">
        <v>5318</v>
      </c>
      <c r="C45" s="12"/>
      <c r="D45" s="12"/>
      <c r="E45" s="138"/>
      <c r="F45" s="30">
        <f t="shared" si="0"/>
        <v>5318</v>
      </c>
      <c r="G45" s="90"/>
      <c r="H45" s="12"/>
      <c r="I45" s="13"/>
      <c r="J45" s="169"/>
      <c r="K45" s="148"/>
      <c r="L45" s="65">
        <f t="shared" si="1"/>
        <v>0</v>
      </c>
      <c r="M45" s="65">
        <f t="shared" si="2"/>
        <v>0</v>
      </c>
      <c r="N45" s="65">
        <f t="shared" si="2"/>
        <v>5318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30">
        <f t="shared" si="0"/>
        <v>0</v>
      </c>
      <c r="G46" s="90"/>
      <c r="H46" s="12"/>
      <c r="I46" s="13"/>
      <c r="J46" s="169"/>
      <c r="K46" s="148"/>
      <c r="L46" s="65">
        <f t="shared" si="1"/>
        <v>0</v>
      </c>
      <c r="M46" s="65">
        <f t="shared" si="2"/>
        <v>0</v>
      </c>
      <c r="N46" s="65">
        <f t="shared" si="2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30">
        <f t="shared" si="0"/>
        <v>0</v>
      </c>
      <c r="G47" s="90"/>
      <c r="H47" s="12"/>
      <c r="I47" s="13"/>
      <c r="J47" s="169"/>
      <c r="K47" s="148"/>
      <c r="L47" s="65">
        <f t="shared" si="1"/>
        <v>0</v>
      </c>
      <c r="M47" s="65">
        <f t="shared" si="2"/>
        <v>0</v>
      </c>
      <c r="N47" s="65">
        <f t="shared" si="2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30">
        <f t="shared" si="0"/>
        <v>0</v>
      </c>
      <c r="G48" s="90"/>
      <c r="H48" s="12"/>
      <c r="I48" s="13"/>
      <c r="J48" s="169"/>
      <c r="K48" s="148"/>
      <c r="L48" s="65">
        <f t="shared" si="1"/>
        <v>0</v>
      </c>
      <c r="M48" s="65">
        <f t="shared" si="2"/>
        <v>0</v>
      </c>
      <c r="N48" s="65">
        <f t="shared" si="2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30">
        <f t="shared" si="0"/>
        <v>0</v>
      </c>
      <c r="G49" s="90"/>
      <c r="H49" s="12"/>
      <c r="I49" s="13"/>
      <c r="J49" s="169"/>
      <c r="K49" s="148"/>
      <c r="L49" s="65">
        <f t="shared" si="1"/>
        <v>0</v>
      </c>
      <c r="M49" s="65">
        <f t="shared" si="2"/>
        <v>0</v>
      </c>
      <c r="N49" s="65">
        <f t="shared" si="2"/>
        <v>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30">
        <f t="shared" si="0"/>
        <v>0</v>
      </c>
      <c r="G50" s="90"/>
      <c r="H50" s="12"/>
      <c r="I50" s="13"/>
      <c r="J50" s="169"/>
      <c r="K50" s="148"/>
      <c r="L50" s="65">
        <f t="shared" si="1"/>
        <v>0</v>
      </c>
      <c r="M50" s="65">
        <f t="shared" si="2"/>
        <v>0</v>
      </c>
      <c r="N50" s="65">
        <f t="shared" si="2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30">
        <f t="shared" si="0"/>
        <v>0</v>
      </c>
      <c r="G51" s="90"/>
      <c r="H51" s="12"/>
      <c r="I51" s="13"/>
      <c r="J51" s="169"/>
      <c r="K51" s="148"/>
      <c r="L51" s="65">
        <f t="shared" si="1"/>
        <v>0</v>
      </c>
      <c r="M51" s="65">
        <f t="shared" si="2"/>
        <v>0</v>
      </c>
      <c r="N51" s="65">
        <f t="shared" si="2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30">
        <f t="shared" si="0"/>
        <v>0</v>
      </c>
      <c r="G52" s="90"/>
      <c r="H52" s="12"/>
      <c r="I52" s="13"/>
      <c r="J52" s="169"/>
      <c r="K52" s="148"/>
      <c r="L52" s="65">
        <f t="shared" si="1"/>
        <v>0</v>
      </c>
      <c r="M52" s="65">
        <f t="shared" si="2"/>
        <v>0</v>
      </c>
      <c r="N52" s="65">
        <f t="shared" si="2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30">
        <f t="shared" si="0"/>
        <v>0</v>
      </c>
      <c r="G53" s="90"/>
      <c r="H53" s="12"/>
      <c r="I53" s="13"/>
      <c r="J53" s="169"/>
      <c r="K53" s="148"/>
      <c r="L53" s="65">
        <f t="shared" si="1"/>
        <v>0</v>
      </c>
      <c r="M53" s="65">
        <f t="shared" si="2"/>
        <v>0</v>
      </c>
      <c r="N53" s="65">
        <f t="shared" si="2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30">
        <f t="shared" si="0"/>
        <v>0</v>
      </c>
      <c r="G54" s="90"/>
      <c r="H54" s="12"/>
      <c r="I54" s="13"/>
      <c r="J54" s="169">
        <v>100</v>
      </c>
      <c r="K54" s="148"/>
      <c r="L54" s="65">
        <f t="shared" si="1"/>
        <v>100</v>
      </c>
      <c r="M54" s="65">
        <f t="shared" si="2"/>
        <v>0</v>
      </c>
      <c r="N54" s="65">
        <f t="shared" si="2"/>
        <v>100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30">
        <f t="shared" si="0"/>
        <v>0</v>
      </c>
      <c r="G55" s="90"/>
      <c r="H55" s="12"/>
      <c r="I55" s="13"/>
      <c r="J55" s="169"/>
      <c r="K55" s="148"/>
      <c r="L55" s="65">
        <f t="shared" si="1"/>
        <v>0</v>
      </c>
      <c r="M55" s="65">
        <f t="shared" si="2"/>
        <v>0</v>
      </c>
      <c r="N55" s="65">
        <f t="shared" si="2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30">
        <f t="shared" si="0"/>
        <v>0</v>
      </c>
      <c r="G56" s="90"/>
      <c r="H56" s="12"/>
      <c r="I56" s="13"/>
      <c r="J56" s="169"/>
      <c r="K56" s="148"/>
      <c r="L56" s="65">
        <f t="shared" si="1"/>
        <v>0</v>
      </c>
      <c r="M56" s="65">
        <f t="shared" si="2"/>
        <v>0</v>
      </c>
      <c r="N56" s="65">
        <f t="shared" si="2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30">
        <f t="shared" si="0"/>
        <v>0</v>
      </c>
      <c r="G57" s="90"/>
      <c r="H57" s="12"/>
      <c r="I57" s="13"/>
      <c r="J57" s="169"/>
      <c r="K57" s="148"/>
      <c r="L57" s="65">
        <f t="shared" si="1"/>
        <v>0</v>
      </c>
      <c r="M57" s="65">
        <f t="shared" si="2"/>
        <v>0</v>
      </c>
      <c r="N57" s="65">
        <f t="shared" si="2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30">
        <f t="shared" si="0"/>
        <v>0</v>
      </c>
      <c r="G58" s="90"/>
      <c r="H58" s="12"/>
      <c r="I58" s="13"/>
      <c r="J58" s="169"/>
      <c r="K58" s="148"/>
      <c r="L58" s="65">
        <f t="shared" si="1"/>
        <v>0</v>
      </c>
      <c r="M58" s="65">
        <f t="shared" si="2"/>
        <v>0</v>
      </c>
      <c r="N58" s="65">
        <f t="shared" si="2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30">
        <f t="shared" si="0"/>
        <v>0</v>
      </c>
      <c r="G59" s="90"/>
      <c r="H59" s="12"/>
      <c r="I59" s="13"/>
      <c r="J59" s="169"/>
      <c r="K59" s="148"/>
      <c r="L59" s="65">
        <f t="shared" si="1"/>
        <v>0</v>
      </c>
      <c r="M59" s="65">
        <f t="shared" si="2"/>
        <v>0</v>
      </c>
      <c r="N59" s="65">
        <f t="shared" si="2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30">
        <f t="shared" si="0"/>
        <v>0</v>
      </c>
      <c r="G60" s="90"/>
      <c r="H60" s="12"/>
      <c r="I60" s="13"/>
      <c r="J60" s="169"/>
      <c r="K60" s="148"/>
      <c r="L60" s="65">
        <f t="shared" si="1"/>
        <v>0</v>
      </c>
      <c r="M60" s="65">
        <f t="shared" si="2"/>
        <v>0</v>
      </c>
      <c r="N60" s="65">
        <f t="shared" si="2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30">
        <f t="shared" si="0"/>
        <v>0</v>
      </c>
      <c r="G61" s="90"/>
      <c r="H61" s="12"/>
      <c r="I61" s="13"/>
      <c r="J61" s="169"/>
      <c r="K61" s="148"/>
      <c r="L61" s="65">
        <f t="shared" si="1"/>
        <v>0</v>
      </c>
      <c r="M61" s="65">
        <f t="shared" si="2"/>
        <v>0</v>
      </c>
      <c r="N61" s="65">
        <f t="shared" si="2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30">
        <f t="shared" si="0"/>
        <v>0</v>
      </c>
      <c r="G62" s="90">
        <v>13840</v>
      </c>
      <c r="H62" s="12">
        <v>3789</v>
      </c>
      <c r="I62" s="13">
        <v>3220</v>
      </c>
      <c r="J62" s="169">
        <v>8124</v>
      </c>
      <c r="K62" s="148"/>
      <c r="L62" s="65">
        <f t="shared" si="1"/>
        <v>28973</v>
      </c>
      <c r="M62" s="65">
        <f t="shared" si="2"/>
        <v>0</v>
      </c>
      <c r="N62" s="65">
        <f t="shared" si="2"/>
        <v>28973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30">
        <f t="shared" si="0"/>
        <v>0</v>
      </c>
      <c r="G63" s="90"/>
      <c r="H63" s="12"/>
      <c r="I63" s="13"/>
      <c r="J63" s="169"/>
      <c r="K63" s="148"/>
      <c r="L63" s="65">
        <f t="shared" si="1"/>
        <v>0</v>
      </c>
      <c r="M63" s="65">
        <f t="shared" si="2"/>
        <v>0</v>
      </c>
      <c r="N63" s="65">
        <f t="shared" si="2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30">
        <f t="shared" si="0"/>
        <v>0</v>
      </c>
      <c r="G64" s="90"/>
      <c r="H64" s="12"/>
      <c r="I64" s="13"/>
      <c r="J64" s="169"/>
      <c r="K64" s="148"/>
      <c r="L64" s="65">
        <f t="shared" si="1"/>
        <v>0</v>
      </c>
      <c r="M64" s="65">
        <f t="shared" si="2"/>
        <v>0</v>
      </c>
      <c r="N64" s="65">
        <f t="shared" si="2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30">
        <f t="shared" si="0"/>
        <v>0</v>
      </c>
      <c r="G65" s="90"/>
      <c r="H65" s="12"/>
      <c r="I65" s="13"/>
      <c r="J65" s="169"/>
      <c r="K65" s="148"/>
      <c r="L65" s="65">
        <f t="shared" si="1"/>
        <v>0</v>
      </c>
      <c r="M65" s="65">
        <f t="shared" si="2"/>
        <v>0</v>
      </c>
      <c r="N65" s="65">
        <f t="shared" si="2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30">
        <f t="shared" si="0"/>
        <v>0</v>
      </c>
      <c r="G66" s="90"/>
      <c r="H66" s="12"/>
      <c r="I66" s="13"/>
      <c r="J66" s="169"/>
      <c r="K66" s="148"/>
      <c r="L66" s="65">
        <f t="shared" si="1"/>
        <v>0</v>
      </c>
      <c r="M66" s="65">
        <f t="shared" si="2"/>
        <v>0</v>
      </c>
      <c r="N66" s="65">
        <f t="shared" si="2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30">
        <f t="shared" si="0"/>
        <v>0</v>
      </c>
      <c r="G67" s="90"/>
      <c r="H67" s="12"/>
      <c r="I67" s="13"/>
      <c r="J67" s="169"/>
      <c r="K67" s="148"/>
      <c r="L67" s="65">
        <f t="shared" si="1"/>
        <v>0</v>
      </c>
      <c r="M67" s="65">
        <f t="shared" si="2"/>
        <v>0</v>
      </c>
      <c r="N67" s="65">
        <f t="shared" si="2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30">
        <f t="shared" si="0"/>
        <v>0</v>
      </c>
      <c r="G68" s="90"/>
      <c r="H68" s="12"/>
      <c r="I68" s="13"/>
      <c r="J68" s="169">
        <v>450</v>
      </c>
      <c r="K68" s="148"/>
      <c r="L68" s="65">
        <f t="shared" si="1"/>
        <v>450</v>
      </c>
      <c r="M68" s="65">
        <f t="shared" si="2"/>
        <v>0</v>
      </c>
      <c r="N68" s="65">
        <f t="shared" si="2"/>
        <v>450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30">
        <f t="shared" si="0"/>
        <v>0</v>
      </c>
      <c r="G69" s="90"/>
      <c r="H69" s="12"/>
      <c r="I69" s="13"/>
      <c r="J69" s="169"/>
      <c r="K69" s="148"/>
      <c r="L69" s="65">
        <f t="shared" si="1"/>
        <v>0</v>
      </c>
      <c r="M69" s="65">
        <f t="shared" si="2"/>
        <v>0</v>
      </c>
      <c r="N69" s="65">
        <f t="shared" si="2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30">
        <f t="shared" si="0"/>
        <v>0</v>
      </c>
      <c r="G70" s="90"/>
      <c r="H70" s="12"/>
      <c r="I70" s="13"/>
      <c r="J70" s="169">
        <v>3000</v>
      </c>
      <c r="K70" s="148"/>
      <c r="L70" s="65">
        <f t="shared" si="1"/>
        <v>3000</v>
      </c>
      <c r="M70" s="65">
        <f t="shared" si="2"/>
        <v>0</v>
      </c>
      <c r="N70" s="65">
        <f t="shared" si="2"/>
        <v>3000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30">
        <f t="shared" si="0"/>
        <v>0</v>
      </c>
      <c r="G71" s="90"/>
      <c r="H71" s="12"/>
      <c r="I71" s="13"/>
      <c r="J71" s="169"/>
      <c r="K71" s="148"/>
      <c r="L71" s="65">
        <f t="shared" si="1"/>
        <v>0</v>
      </c>
      <c r="M71" s="65">
        <f t="shared" si="2"/>
        <v>0</v>
      </c>
      <c r="N71" s="65">
        <f t="shared" si="2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30">
        <f t="shared" si="0"/>
        <v>0</v>
      </c>
      <c r="G72" s="90"/>
      <c r="H72" s="12"/>
      <c r="I72" s="13"/>
      <c r="J72" s="169"/>
      <c r="K72" s="148"/>
      <c r="L72" s="65">
        <f t="shared" si="1"/>
        <v>0</v>
      </c>
      <c r="M72" s="65">
        <f t="shared" si="2"/>
        <v>0</v>
      </c>
      <c r="N72" s="65">
        <f t="shared" si="2"/>
        <v>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30">
        <f t="shared" si="0"/>
        <v>0</v>
      </c>
      <c r="G73" s="116"/>
      <c r="H73" s="23"/>
      <c r="I73" s="117"/>
      <c r="J73" s="170"/>
      <c r="K73" s="149"/>
      <c r="L73" s="65">
        <f t="shared" si="1"/>
        <v>0</v>
      </c>
      <c r="M73" s="65">
        <f t="shared" si="2"/>
        <v>0</v>
      </c>
      <c r="N73" s="65">
        <f t="shared" si="2"/>
        <v>0</v>
      </c>
    </row>
    <row r="74" spans="1:14" ht="35.450000000000003" customHeight="1" thickBot="1" x14ac:dyDescent="0.3">
      <c r="A74" s="22" t="s">
        <v>91</v>
      </c>
      <c r="B74" s="80">
        <f>SUM(B11:B73)</f>
        <v>10700</v>
      </c>
      <c r="C74" s="80">
        <f>SUM(C11:C73)</f>
        <v>64</v>
      </c>
      <c r="D74" s="125">
        <f>SUM(D11:D73)</f>
        <v>175</v>
      </c>
      <c r="E74" s="167">
        <f>SUM(E11:E73)</f>
        <v>0</v>
      </c>
      <c r="F74" s="166">
        <f>B74+C74+D74+E74</f>
        <v>10939</v>
      </c>
      <c r="G74" s="80">
        <f>SUM(G11:G73)</f>
        <v>13840</v>
      </c>
      <c r="H74" s="80">
        <f>SUM(H11:H73)</f>
        <v>3789</v>
      </c>
      <c r="I74" s="80">
        <f>SUM(I11:I73)</f>
        <v>3305</v>
      </c>
      <c r="J74" s="80">
        <f>SUM(J11:J73)</f>
        <v>14724</v>
      </c>
      <c r="K74" s="80">
        <f>SUM(K11:K73)</f>
        <v>0</v>
      </c>
      <c r="L74" s="61">
        <f t="shared" ref="L74:M74" si="3">SUM(L11:L73)</f>
        <v>35658</v>
      </c>
      <c r="M74" s="68">
        <f t="shared" si="3"/>
        <v>0</v>
      </c>
      <c r="N74" s="65">
        <f>F74+L74</f>
        <v>46597</v>
      </c>
    </row>
  </sheetData>
  <mergeCells count="18">
    <mergeCell ref="I6:I9"/>
    <mergeCell ref="J6:J9"/>
    <mergeCell ref="B2:N2"/>
    <mergeCell ref="B3:N3"/>
    <mergeCell ref="A5:A9"/>
    <mergeCell ref="B5:F5"/>
    <mergeCell ref="G5:L5"/>
    <mergeCell ref="M5:M9"/>
    <mergeCell ref="N5:N9"/>
    <mergeCell ref="B6:B9"/>
    <mergeCell ref="C6:C9"/>
    <mergeCell ref="D6:D9"/>
    <mergeCell ref="K6:K9"/>
    <mergeCell ref="L6:L9"/>
    <mergeCell ref="E6:E9"/>
    <mergeCell ref="F6:F9"/>
    <mergeCell ref="G6:G9"/>
    <mergeCell ref="H6:H9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5"/>
  <sheetViews>
    <sheetView view="pageBreakPreview" topLeftCell="A7" zoomScale="98" zoomScaleNormal="63" zoomScaleSheetLayoutView="98" workbookViewId="0">
      <pane xSplit="1" ySplit="4" topLeftCell="B62" activePane="bottomRight" state="frozen"/>
      <selection activeCell="H9" sqref="H9"/>
      <selection pane="topRight" activeCell="H9" sqref="H9"/>
      <selection pane="bottomLeft" activeCell="H9" sqref="H9"/>
      <selection pane="bottomRight"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103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2"/>
      <c r="C4" s="2"/>
      <c r="D4" s="2"/>
      <c r="E4" s="136"/>
      <c r="F4" s="2"/>
      <c r="G4" s="2"/>
      <c r="H4" s="2"/>
      <c r="I4" s="2"/>
      <c r="J4" s="2"/>
      <c r="K4" s="136"/>
      <c r="L4" s="2"/>
      <c r="M4" s="2"/>
      <c r="N4" s="2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31"/>
      <c r="B10" s="32" t="s">
        <v>12</v>
      </c>
      <c r="C10" s="33" t="s">
        <v>13</v>
      </c>
      <c r="D10" s="33" t="s">
        <v>14</v>
      </c>
      <c r="E10" s="33" t="s">
        <v>110</v>
      </c>
      <c r="F10" s="35" t="s">
        <v>111</v>
      </c>
      <c r="G10" s="34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36" t="s">
        <v>115</v>
      </c>
      <c r="N10" s="36" t="s">
        <v>114</v>
      </c>
    </row>
    <row r="11" spans="1:14" ht="17.45" customHeight="1" thickBot="1" x14ac:dyDescent="0.3">
      <c r="A11" s="78" t="s">
        <v>29</v>
      </c>
      <c r="B11" s="171"/>
      <c r="C11" s="14"/>
      <c r="D11" s="14"/>
      <c r="E11" s="137"/>
      <c r="F11" s="30">
        <f>B11+C11+D11+E11</f>
        <v>0</v>
      </c>
      <c r="G11" s="89"/>
      <c r="H11" s="14"/>
      <c r="I11" s="15"/>
      <c r="J11" s="15"/>
      <c r="K11" s="148"/>
      <c r="L11" s="65">
        <f>G11+H11+I11+J11+K11</f>
        <v>0</v>
      </c>
      <c r="M11" s="65">
        <f>E11+K11</f>
        <v>0</v>
      </c>
      <c r="N11" s="65">
        <f>F11+L11</f>
        <v>0</v>
      </c>
    </row>
    <row r="12" spans="1:14" ht="16.5" thickBot="1" x14ac:dyDescent="0.3">
      <c r="A12" s="20" t="s">
        <v>30</v>
      </c>
      <c r="B12" s="16"/>
      <c r="C12" s="12"/>
      <c r="D12" s="12"/>
      <c r="E12" s="138"/>
      <c r="F12" s="30">
        <f t="shared" ref="F12:F73" si="0">B12+C12+D12+E12</f>
        <v>0</v>
      </c>
      <c r="G12" s="90"/>
      <c r="H12" s="12"/>
      <c r="I12" s="13"/>
      <c r="J12" s="13"/>
      <c r="K12" s="148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16"/>
      <c r="C13" s="12"/>
      <c r="D13" s="12"/>
      <c r="E13" s="138"/>
      <c r="F13" s="30">
        <f t="shared" si="0"/>
        <v>0</v>
      </c>
      <c r="G13" s="90"/>
      <c r="H13" s="12"/>
      <c r="I13" s="13"/>
      <c r="J13" s="13"/>
      <c r="K13" s="148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16"/>
      <c r="C14" s="12"/>
      <c r="D14" s="12"/>
      <c r="E14" s="138"/>
      <c r="F14" s="30">
        <f t="shared" si="0"/>
        <v>0</v>
      </c>
      <c r="G14" s="90"/>
      <c r="H14" s="12"/>
      <c r="I14" s="13"/>
      <c r="J14" s="13"/>
      <c r="K14" s="148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16"/>
      <c r="C15" s="12"/>
      <c r="D15" s="12"/>
      <c r="E15" s="138"/>
      <c r="F15" s="30">
        <f t="shared" si="0"/>
        <v>0</v>
      </c>
      <c r="G15" s="90"/>
      <c r="H15" s="12"/>
      <c r="I15" s="13"/>
      <c r="J15" s="13"/>
      <c r="K15" s="148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16"/>
      <c r="C16" s="12"/>
      <c r="D16" s="12"/>
      <c r="E16" s="138"/>
      <c r="F16" s="30">
        <f t="shared" si="0"/>
        <v>0</v>
      </c>
      <c r="G16" s="90"/>
      <c r="H16" s="12"/>
      <c r="I16" s="13"/>
      <c r="J16" s="13"/>
      <c r="K16" s="148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16"/>
      <c r="C17" s="12"/>
      <c r="D17" s="12"/>
      <c r="E17" s="138"/>
      <c r="F17" s="30">
        <f t="shared" si="0"/>
        <v>0</v>
      </c>
      <c r="G17" s="90"/>
      <c r="H17" s="12"/>
      <c r="I17" s="13"/>
      <c r="J17" s="13"/>
      <c r="K17" s="148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16"/>
      <c r="C18" s="12"/>
      <c r="D18" s="12"/>
      <c r="E18" s="138"/>
      <c r="F18" s="30">
        <f t="shared" si="0"/>
        <v>0</v>
      </c>
      <c r="G18" s="90"/>
      <c r="H18" s="12"/>
      <c r="I18" s="13"/>
      <c r="J18" s="13"/>
      <c r="K18" s="148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16"/>
      <c r="C19" s="12"/>
      <c r="D19" s="12"/>
      <c r="E19" s="138"/>
      <c r="F19" s="30">
        <f t="shared" si="0"/>
        <v>0</v>
      </c>
      <c r="G19" s="90"/>
      <c r="H19" s="12"/>
      <c r="I19" s="13"/>
      <c r="J19" s="13"/>
      <c r="K19" s="148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16"/>
      <c r="C20" s="12"/>
      <c r="D20" s="12"/>
      <c r="E20" s="138"/>
      <c r="F20" s="30">
        <f t="shared" si="0"/>
        <v>0</v>
      </c>
      <c r="G20" s="90"/>
      <c r="H20" s="12"/>
      <c r="I20" s="13"/>
      <c r="J20" s="13"/>
      <c r="K20" s="148"/>
      <c r="L20" s="65">
        <f t="shared" si="1"/>
        <v>0</v>
      </c>
      <c r="M20" s="65">
        <f t="shared" si="2"/>
        <v>0</v>
      </c>
      <c r="N20" s="65">
        <f t="shared" si="3"/>
        <v>0</v>
      </c>
    </row>
    <row r="21" spans="1:14" ht="16.149999999999999" customHeight="1" thickBot="1" x14ac:dyDescent="0.3">
      <c r="A21" s="20" t="s">
        <v>39</v>
      </c>
      <c r="B21" s="16"/>
      <c r="C21" s="12"/>
      <c r="D21" s="12"/>
      <c r="E21" s="138"/>
      <c r="F21" s="30">
        <f t="shared" si="0"/>
        <v>0</v>
      </c>
      <c r="G21" s="90"/>
      <c r="H21" s="12"/>
      <c r="I21" s="13"/>
      <c r="J21" s="13">
        <v>600</v>
      </c>
      <c r="K21" s="148"/>
      <c r="L21" s="65">
        <f t="shared" si="1"/>
        <v>600</v>
      </c>
      <c r="M21" s="65">
        <f t="shared" si="2"/>
        <v>0</v>
      </c>
      <c r="N21" s="65">
        <f t="shared" si="3"/>
        <v>600</v>
      </c>
    </row>
    <row r="22" spans="1:14" ht="16.149999999999999" customHeight="1" thickBot="1" x14ac:dyDescent="0.3">
      <c r="A22" s="20" t="s">
        <v>40</v>
      </c>
      <c r="B22" s="16"/>
      <c r="C22" s="12"/>
      <c r="D22" s="12"/>
      <c r="E22" s="138"/>
      <c r="F22" s="30">
        <f t="shared" si="0"/>
        <v>0</v>
      </c>
      <c r="G22" s="90"/>
      <c r="H22" s="12"/>
      <c r="I22" s="13"/>
      <c r="J22" s="13"/>
      <c r="K22" s="148"/>
      <c r="L22" s="6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16"/>
      <c r="C23" s="12"/>
      <c r="D23" s="12"/>
      <c r="E23" s="138"/>
      <c r="F23" s="30">
        <f t="shared" si="0"/>
        <v>0</v>
      </c>
      <c r="G23" s="90"/>
      <c r="H23" s="12"/>
      <c r="I23" s="13"/>
      <c r="J23" s="13"/>
      <c r="K23" s="148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16"/>
      <c r="C24" s="12"/>
      <c r="D24" s="12"/>
      <c r="E24" s="138"/>
      <c r="F24" s="30">
        <f t="shared" si="0"/>
        <v>0</v>
      </c>
      <c r="G24" s="90"/>
      <c r="H24" s="12"/>
      <c r="I24" s="13"/>
      <c r="J24" s="13"/>
      <c r="K24" s="148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16"/>
      <c r="C25" s="12"/>
      <c r="D25" s="12"/>
      <c r="E25" s="138"/>
      <c r="F25" s="30">
        <f t="shared" si="0"/>
        <v>0</v>
      </c>
      <c r="G25" s="90"/>
      <c r="H25" s="12"/>
      <c r="I25" s="13"/>
      <c r="J25" s="13">
        <v>720</v>
      </c>
      <c r="K25" s="148"/>
      <c r="L25" s="65">
        <f t="shared" si="1"/>
        <v>720</v>
      </c>
      <c r="M25" s="65">
        <f t="shared" si="2"/>
        <v>0</v>
      </c>
      <c r="N25" s="65">
        <f t="shared" si="3"/>
        <v>720</v>
      </c>
    </row>
    <row r="26" spans="1:14" ht="32.25" thickBot="1" x14ac:dyDescent="0.3">
      <c r="A26" s="20" t="s">
        <v>44</v>
      </c>
      <c r="B26" s="16"/>
      <c r="C26" s="12"/>
      <c r="D26" s="12"/>
      <c r="E26" s="138"/>
      <c r="F26" s="30">
        <f t="shared" si="0"/>
        <v>0</v>
      </c>
      <c r="G26" s="90"/>
      <c r="H26" s="12"/>
      <c r="I26" s="13"/>
      <c r="J26" s="13"/>
      <c r="K26" s="148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16"/>
      <c r="C27" s="12"/>
      <c r="D27" s="12"/>
      <c r="E27" s="138"/>
      <c r="F27" s="30">
        <f t="shared" si="0"/>
        <v>0</v>
      </c>
      <c r="G27" s="90"/>
      <c r="H27" s="12"/>
      <c r="I27" s="13"/>
      <c r="J27" s="13"/>
      <c r="K27" s="148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16"/>
      <c r="C28" s="12"/>
      <c r="D28" s="12"/>
      <c r="E28" s="138"/>
      <c r="F28" s="30">
        <f t="shared" si="0"/>
        <v>0</v>
      </c>
      <c r="G28" s="90"/>
      <c r="H28" s="12"/>
      <c r="I28" s="13"/>
      <c r="J28" s="13"/>
      <c r="K28" s="148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16"/>
      <c r="C29" s="12"/>
      <c r="D29" s="12"/>
      <c r="E29" s="138"/>
      <c r="F29" s="30">
        <f t="shared" si="0"/>
        <v>0</v>
      </c>
      <c r="G29" s="90"/>
      <c r="H29" s="12"/>
      <c r="I29" s="13"/>
      <c r="J29" s="13"/>
      <c r="K29" s="148"/>
      <c r="L29" s="65">
        <f t="shared" si="1"/>
        <v>0</v>
      </c>
      <c r="M29" s="65">
        <f t="shared" si="2"/>
        <v>0</v>
      </c>
      <c r="N29" s="65">
        <f t="shared" si="3"/>
        <v>0</v>
      </c>
    </row>
    <row r="30" spans="1:14" ht="16.5" thickBot="1" x14ac:dyDescent="0.3">
      <c r="A30" s="20" t="s">
        <v>48</v>
      </c>
      <c r="B30" s="16"/>
      <c r="C30" s="12"/>
      <c r="D30" s="12"/>
      <c r="E30" s="138"/>
      <c r="F30" s="30">
        <f t="shared" si="0"/>
        <v>0</v>
      </c>
      <c r="G30" s="90"/>
      <c r="H30" s="12"/>
      <c r="I30" s="13"/>
      <c r="J30" s="13">
        <v>400</v>
      </c>
      <c r="K30" s="148"/>
      <c r="L30" s="65">
        <f t="shared" si="1"/>
        <v>400</v>
      </c>
      <c r="M30" s="65">
        <f t="shared" si="2"/>
        <v>0</v>
      </c>
      <c r="N30" s="65">
        <f t="shared" si="3"/>
        <v>400</v>
      </c>
    </row>
    <row r="31" spans="1:14" ht="19.899999999999999" customHeight="1" thickBot="1" x14ac:dyDescent="0.3">
      <c r="A31" s="20" t="s">
        <v>49</v>
      </c>
      <c r="B31" s="16"/>
      <c r="C31" s="12"/>
      <c r="D31" s="12"/>
      <c r="E31" s="138"/>
      <c r="F31" s="30">
        <f t="shared" si="0"/>
        <v>0</v>
      </c>
      <c r="G31" s="90"/>
      <c r="H31" s="12"/>
      <c r="I31" s="13"/>
      <c r="J31" s="13"/>
      <c r="K31" s="148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16"/>
      <c r="C32" s="12"/>
      <c r="D32" s="12"/>
      <c r="E32" s="138"/>
      <c r="F32" s="30">
        <f t="shared" si="0"/>
        <v>0</v>
      </c>
      <c r="G32" s="90"/>
      <c r="H32" s="12"/>
      <c r="I32" s="13"/>
      <c r="J32" s="13"/>
      <c r="K32" s="148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16"/>
      <c r="C33" s="12"/>
      <c r="D33" s="12"/>
      <c r="E33" s="138"/>
      <c r="F33" s="30">
        <f t="shared" si="0"/>
        <v>0</v>
      </c>
      <c r="G33" s="90"/>
      <c r="H33" s="12"/>
      <c r="I33" s="13"/>
      <c r="J33" s="13"/>
      <c r="K33" s="148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16"/>
      <c r="C34" s="12"/>
      <c r="D34" s="12"/>
      <c r="E34" s="138"/>
      <c r="F34" s="30">
        <f t="shared" si="0"/>
        <v>0</v>
      </c>
      <c r="G34" s="90"/>
      <c r="H34" s="12"/>
      <c r="I34" s="13"/>
      <c r="J34" s="13"/>
      <c r="K34" s="148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16"/>
      <c r="C35" s="12"/>
      <c r="D35" s="12"/>
      <c r="E35" s="138"/>
      <c r="F35" s="30">
        <f t="shared" si="0"/>
        <v>0</v>
      </c>
      <c r="G35" s="90"/>
      <c r="H35" s="12"/>
      <c r="I35" s="13"/>
      <c r="J35" s="13"/>
      <c r="K35" s="148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16"/>
      <c r="C36" s="12"/>
      <c r="D36" s="12"/>
      <c r="E36" s="138"/>
      <c r="F36" s="30">
        <f t="shared" si="0"/>
        <v>0</v>
      </c>
      <c r="G36" s="90"/>
      <c r="H36" s="12"/>
      <c r="I36" s="13"/>
      <c r="J36" s="13"/>
      <c r="K36" s="148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16"/>
      <c r="C37" s="12"/>
      <c r="D37" s="12"/>
      <c r="E37" s="138"/>
      <c r="F37" s="30">
        <f t="shared" si="0"/>
        <v>0</v>
      </c>
      <c r="G37" s="90"/>
      <c r="H37" s="12"/>
      <c r="I37" s="13"/>
      <c r="J37" s="13"/>
      <c r="K37" s="148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16"/>
      <c r="C38" s="12"/>
      <c r="D38" s="12"/>
      <c r="E38" s="138"/>
      <c r="F38" s="30">
        <f t="shared" si="0"/>
        <v>0</v>
      </c>
      <c r="G38" s="90"/>
      <c r="H38" s="12"/>
      <c r="I38" s="13"/>
      <c r="J38" s="13"/>
      <c r="K38" s="148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16"/>
      <c r="C39" s="12"/>
      <c r="D39" s="12"/>
      <c r="E39" s="138"/>
      <c r="F39" s="30">
        <f t="shared" si="0"/>
        <v>0</v>
      </c>
      <c r="G39" s="90"/>
      <c r="H39" s="12"/>
      <c r="I39" s="13"/>
      <c r="J39" s="13"/>
      <c r="K39" s="148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16"/>
      <c r="C40" s="12"/>
      <c r="D40" s="12"/>
      <c r="E40" s="138"/>
      <c r="F40" s="30">
        <f t="shared" si="0"/>
        <v>0</v>
      </c>
      <c r="G40" s="90"/>
      <c r="H40" s="12"/>
      <c r="I40" s="13"/>
      <c r="J40" s="13"/>
      <c r="K40" s="148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16"/>
      <c r="C41" s="12"/>
      <c r="D41" s="12"/>
      <c r="E41" s="138"/>
      <c r="F41" s="30">
        <f t="shared" si="0"/>
        <v>0</v>
      </c>
      <c r="G41" s="90"/>
      <c r="H41" s="12"/>
      <c r="I41" s="13"/>
      <c r="J41" s="13">
        <v>350</v>
      </c>
      <c r="K41" s="148"/>
      <c r="L41" s="65">
        <f t="shared" si="1"/>
        <v>350</v>
      </c>
      <c r="M41" s="65">
        <f t="shared" si="2"/>
        <v>0</v>
      </c>
      <c r="N41" s="65">
        <f t="shared" si="3"/>
        <v>350</v>
      </c>
    </row>
    <row r="42" spans="1:14" ht="15.6" customHeight="1" thickBot="1" x14ac:dyDescent="0.3">
      <c r="A42" s="20" t="s">
        <v>60</v>
      </c>
      <c r="B42" s="16"/>
      <c r="C42" s="12"/>
      <c r="D42" s="12"/>
      <c r="E42" s="138"/>
      <c r="F42" s="30">
        <f t="shared" si="0"/>
        <v>0</v>
      </c>
      <c r="G42" s="90"/>
      <c r="H42" s="12"/>
      <c r="I42" s="13"/>
      <c r="J42" s="13"/>
      <c r="K42" s="148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16"/>
      <c r="C43" s="12"/>
      <c r="D43" s="12"/>
      <c r="E43" s="138"/>
      <c r="F43" s="30">
        <f t="shared" si="0"/>
        <v>0</v>
      </c>
      <c r="G43" s="90"/>
      <c r="H43" s="12"/>
      <c r="I43" s="13"/>
      <c r="J43" s="13">
        <v>1900</v>
      </c>
      <c r="K43" s="148"/>
      <c r="L43" s="65">
        <f t="shared" si="1"/>
        <v>1900</v>
      </c>
      <c r="M43" s="65">
        <f t="shared" si="2"/>
        <v>0</v>
      </c>
      <c r="N43" s="65">
        <f t="shared" si="3"/>
        <v>1900</v>
      </c>
    </row>
    <row r="44" spans="1:14" ht="16.5" thickBot="1" x14ac:dyDescent="0.3">
      <c r="A44" s="20" t="s">
        <v>62</v>
      </c>
      <c r="B44" s="16"/>
      <c r="C44" s="12"/>
      <c r="D44" s="12"/>
      <c r="E44" s="138"/>
      <c r="F44" s="30">
        <f t="shared" si="0"/>
        <v>0</v>
      </c>
      <c r="G44" s="90"/>
      <c r="H44" s="12"/>
      <c r="I44" s="13"/>
      <c r="J44" s="13"/>
      <c r="K44" s="148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16">
        <v>24986</v>
      </c>
      <c r="C45" s="12">
        <v>133</v>
      </c>
      <c r="D45" s="12">
        <v>231</v>
      </c>
      <c r="E45" s="138"/>
      <c r="F45" s="30">
        <f t="shared" si="0"/>
        <v>25350</v>
      </c>
      <c r="G45" s="90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25350</v>
      </c>
    </row>
    <row r="46" spans="1:14" ht="15" customHeight="1" thickBot="1" x14ac:dyDescent="0.3">
      <c r="A46" s="20" t="s">
        <v>64</v>
      </c>
      <c r="B46" s="16"/>
      <c r="C46" s="12"/>
      <c r="D46" s="12"/>
      <c r="E46" s="138"/>
      <c r="F46" s="30">
        <f t="shared" si="0"/>
        <v>0</v>
      </c>
      <c r="G46" s="90"/>
      <c r="H46" s="12"/>
      <c r="I46" s="13"/>
      <c r="J46" s="13"/>
      <c r="K46" s="148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16"/>
      <c r="C47" s="12"/>
      <c r="D47" s="12"/>
      <c r="E47" s="138"/>
      <c r="F47" s="30">
        <f t="shared" si="0"/>
        <v>0</v>
      </c>
      <c r="G47" s="90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16"/>
      <c r="C48" s="12"/>
      <c r="D48" s="12"/>
      <c r="E48" s="138"/>
      <c r="F48" s="30">
        <f t="shared" si="0"/>
        <v>0</v>
      </c>
      <c r="G48" s="90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16"/>
      <c r="C49" s="12"/>
      <c r="D49" s="12"/>
      <c r="E49" s="138"/>
      <c r="F49" s="30">
        <f t="shared" si="0"/>
        <v>0</v>
      </c>
      <c r="G49" s="90"/>
      <c r="H49" s="12"/>
      <c r="I49" s="13"/>
      <c r="J49" s="13"/>
      <c r="K49" s="148"/>
      <c r="L49" s="65">
        <f t="shared" si="1"/>
        <v>0</v>
      </c>
      <c r="M49" s="65">
        <f t="shared" si="2"/>
        <v>0</v>
      </c>
      <c r="N49" s="65">
        <f t="shared" si="3"/>
        <v>0</v>
      </c>
    </row>
    <row r="50" spans="1:14" ht="19.899999999999999" customHeight="1" thickBot="1" x14ac:dyDescent="0.3">
      <c r="A50" s="20" t="s">
        <v>67</v>
      </c>
      <c r="B50" s="16"/>
      <c r="C50" s="12"/>
      <c r="D50" s="12"/>
      <c r="E50" s="138"/>
      <c r="F50" s="30">
        <f t="shared" si="0"/>
        <v>0</v>
      </c>
      <c r="G50" s="90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16"/>
      <c r="C51" s="12"/>
      <c r="D51" s="12"/>
      <c r="E51" s="138"/>
      <c r="F51" s="30">
        <f t="shared" si="0"/>
        <v>0</v>
      </c>
      <c r="G51" s="90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16"/>
      <c r="C52" s="12"/>
      <c r="D52" s="12"/>
      <c r="E52" s="138"/>
      <c r="F52" s="30">
        <f t="shared" si="0"/>
        <v>0</v>
      </c>
      <c r="G52" s="90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16"/>
      <c r="C53" s="12"/>
      <c r="D53" s="12"/>
      <c r="E53" s="138"/>
      <c r="F53" s="30">
        <f t="shared" si="0"/>
        <v>0</v>
      </c>
      <c r="G53" s="90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16"/>
      <c r="C54" s="12"/>
      <c r="D54" s="12"/>
      <c r="E54" s="138"/>
      <c r="F54" s="30">
        <f t="shared" si="0"/>
        <v>0</v>
      </c>
      <c r="G54" s="90"/>
      <c r="H54" s="12"/>
      <c r="I54" s="13"/>
      <c r="J54" s="13"/>
      <c r="K54" s="148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16"/>
      <c r="C55" s="12"/>
      <c r="D55" s="12"/>
      <c r="E55" s="138"/>
      <c r="F55" s="30">
        <f t="shared" si="0"/>
        <v>0</v>
      </c>
      <c r="G55" s="90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16"/>
      <c r="C56" s="12"/>
      <c r="D56" s="12"/>
      <c r="E56" s="138"/>
      <c r="F56" s="30">
        <f t="shared" si="0"/>
        <v>0</v>
      </c>
      <c r="G56" s="90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16"/>
      <c r="C57" s="12"/>
      <c r="D57" s="12"/>
      <c r="E57" s="138"/>
      <c r="F57" s="30">
        <f t="shared" si="0"/>
        <v>0</v>
      </c>
      <c r="G57" s="90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16"/>
      <c r="C58" s="12"/>
      <c r="D58" s="12"/>
      <c r="E58" s="138"/>
      <c r="F58" s="30">
        <f t="shared" si="0"/>
        <v>0</v>
      </c>
      <c r="G58" s="90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16"/>
      <c r="C59" s="12"/>
      <c r="D59" s="12"/>
      <c r="E59" s="138"/>
      <c r="F59" s="30">
        <f t="shared" si="0"/>
        <v>0</v>
      </c>
      <c r="G59" s="90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16"/>
      <c r="C60" s="12"/>
      <c r="D60" s="12"/>
      <c r="E60" s="138"/>
      <c r="F60" s="30">
        <f t="shared" si="0"/>
        <v>0</v>
      </c>
      <c r="G60" s="90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16"/>
      <c r="C61" s="12"/>
      <c r="D61" s="12"/>
      <c r="E61" s="138"/>
      <c r="F61" s="30">
        <f t="shared" si="0"/>
        <v>0</v>
      </c>
      <c r="G61" s="90"/>
      <c r="H61" s="12"/>
      <c r="I61" s="13"/>
      <c r="J61" s="13"/>
      <c r="K61" s="148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16"/>
      <c r="C62" s="12"/>
      <c r="D62" s="12"/>
      <c r="E62" s="138"/>
      <c r="F62" s="30">
        <f t="shared" si="0"/>
        <v>0</v>
      </c>
      <c r="G62" s="90">
        <v>14970</v>
      </c>
      <c r="H62" s="12">
        <v>4146</v>
      </c>
      <c r="I62" s="13">
        <v>3533</v>
      </c>
      <c r="J62" s="13">
        <v>6428</v>
      </c>
      <c r="K62" s="148"/>
      <c r="L62" s="65">
        <f t="shared" si="1"/>
        <v>29077</v>
      </c>
      <c r="M62" s="65">
        <f t="shared" si="2"/>
        <v>0</v>
      </c>
      <c r="N62" s="65">
        <f t="shared" si="3"/>
        <v>29077</v>
      </c>
    </row>
    <row r="63" spans="1:14" ht="19.899999999999999" customHeight="1" thickBot="1" x14ac:dyDescent="0.3">
      <c r="A63" s="20" t="s">
        <v>80</v>
      </c>
      <c r="B63" s="16"/>
      <c r="C63" s="12"/>
      <c r="D63" s="12"/>
      <c r="E63" s="138"/>
      <c r="F63" s="30">
        <f t="shared" si="0"/>
        <v>0</v>
      </c>
      <c r="G63" s="90"/>
      <c r="H63" s="12"/>
      <c r="I63" s="13"/>
      <c r="J63" s="13"/>
      <c r="K63" s="148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16"/>
      <c r="C64" s="12"/>
      <c r="D64" s="12"/>
      <c r="E64" s="138"/>
      <c r="F64" s="30">
        <f t="shared" si="0"/>
        <v>0</v>
      </c>
      <c r="G64" s="90"/>
      <c r="H64" s="12"/>
      <c r="I64" s="13"/>
      <c r="J64" s="13"/>
      <c r="K64" s="148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16"/>
      <c r="C65" s="12"/>
      <c r="D65" s="12"/>
      <c r="E65" s="138"/>
      <c r="F65" s="30">
        <f t="shared" si="0"/>
        <v>0</v>
      </c>
      <c r="G65" s="90"/>
      <c r="H65" s="12"/>
      <c r="I65" s="13"/>
      <c r="J65" s="13"/>
      <c r="K65" s="148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16"/>
      <c r="C66" s="12"/>
      <c r="D66" s="12"/>
      <c r="E66" s="138"/>
      <c r="F66" s="30">
        <f t="shared" si="0"/>
        <v>0</v>
      </c>
      <c r="G66" s="90"/>
      <c r="H66" s="12"/>
      <c r="I66" s="13"/>
      <c r="J66" s="13"/>
      <c r="K66" s="148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16"/>
      <c r="C67" s="12"/>
      <c r="D67" s="12"/>
      <c r="E67" s="138"/>
      <c r="F67" s="30">
        <f t="shared" si="0"/>
        <v>0</v>
      </c>
      <c r="G67" s="90"/>
      <c r="H67" s="12"/>
      <c r="I67" s="13"/>
      <c r="J67" s="13"/>
      <c r="K67" s="148"/>
      <c r="L67" s="6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16"/>
      <c r="C68" s="12"/>
      <c r="D68" s="12"/>
      <c r="E68" s="138"/>
      <c r="F68" s="30">
        <f t="shared" si="0"/>
        <v>0</v>
      </c>
      <c r="G68" s="90"/>
      <c r="H68" s="12"/>
      <c r="I68" s="13"/>
      <c r="J68" s="13">
        <v>550</v>
      </c>
      <c r="K68" s="148"/>
      <c r="L68" s="65">
        <f t="shared" si="1"/>
        <v>550</v>
      </c>
      <c r="M68" s="65">
        <f t="shared" si="2"/>
        <v>0</v>
      </c>
      <c r="N68" s="65">
        <f t="shared" si="3"/>
        <v>550</v>
      </c>
    </row>
    <row r="69" spans="1:14" ht="21" customHeight="1" thickBot="1" x14ac:dyDescent="0.3">
      <c r="A69" s="20" t="s">
        <v>86</v>
      </c>
      <c r="B69" s="16"/>
      <c r="C69" s="12"/>
      <c r="D69" s="12"/>
      <c r="E69" s="138"/>
      <c r="F69" s="30">
        <f t="shared" si="0"/>
        <v>0</v>
      </c>
      <c r="G69" s="90"/>
      <c r="H69" s="12"/>
      <c r="I69" s="13"/>
      <c r="J69" s="13"/>
      <c r="K69" s="148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16"/>
      <c r="C70" s="12"/>
      <c r="D70" s="12"/>
      <c r="E70" s="138"/>
      <c r="F70" s="30">
        <f t="shared" si="0"/>
        <v>0</v>
      </c>
      <c r="G70" s="90"/>
      <c r="H70" s="12"/>
      <c r="I70" s="13"/>
      <c r="J70" s="13">
        <v>4820</v>
      </c>
      <c r="K70" s="148"/>
      <c r="L70" s="65">
        <f t="shared" si="1"/>
        <v>4820</v>
      </c>
      <c r="M70" s="65">
        <f t="shared" si="2"/>
        <v>0</v>
      </c>
      <c r="N70" s="65">
        <f t="shared" si="3"/>
        <v>4820</v>
      </c>
    </row>
    <row r="71" spans="1:14" ht="16.5" thickBot="1" x14ac:dyDescent="0.3">
      <c r="A71" s="20" t="s">
        <v>88</v>
      </c>
      <c r="B71" s="16"/>
      <c r="C71" s="12"/>
      <c r="D71" s="12"/>
      <c r="E71" s="138"/>
      <c r="F71" s="30">
        <f t="shared" si="0"/>
        <v>0</v>
      </c>
      <c r="G71" s="90"/>
      <c r="H71" s="12"/>
      <c r="I71" s="13"/>
      <c r="J71" s="13"/>
      <c r="K71" s="148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16"/>
      <c r="C72" s="12"/>
      <c r="D72" s="12"/>
      <c r="E72" s="138"/>
      <c r="F72" s="30">
        <f t="shared" si="0"/>
        <v>0</v>
      </c>
      <c r="G72" s="90"/>
      <c r="H72" s="12"/>
      <c r="I72" s="13"/>
      <c r="J72" s="13"/>
      <c r="K72" s="148"/>
      <c r="L72" s="65">
        <f t="shared" si="1"/>
        <v>0</v>
      </c>
      <c r="M72" s="65">
        <f t="shared" si="2"/>
        <v>0</v>
      </c>
      <c r="N72" s="65">
        <f t="shared" si="3"/>
        <v>0</v>
      </c>
    </row>
    <row r="73" spans="1:14" ht="32.25" thickBot="1" x14ac:dyDescent="0.3">
      <c r="A73" s="21" t="s">
        <v>90</v>
      </c>
      <c r="B73" s="172"/>
      <c r="C73" s="23"/>
      <c r="D73" s="23"/>
      <c r="E73" s="139"/>
      <c r="F73" s="30">
        <f t="shared" si="0"/>
        <v>0</v>
      </c>
      <c r="G73" s="116"/>
      <c r="H73" s="23"/>
      <c r="I73" s="117"/>
      <c r="J73" s="117"/>
      <c r="K73" s="149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24986</v>
      </c>
      <c r="C74" s="80">
        <f>SUM(C11:C73)</f>
        <v>133</v>
      </c>
      <c r="D74" s="167">
        <f>SUM(D11:D73)</f>
        <v>231</v>
      </c>
      <c r="E74" s="125">
        <f>SUM(E11:E73)</f>
        <v>0</v>
      </c>
      <c r="F74" s="126">
        <f>B74+C74+D74+E74</f>
        <v>25350</v>
      </c>
      <c r="G74" s="80">
        <f>SUM(G11:G73)</f>
        <v>14970</v>
      </c>
      <c r="H74" s="80">
        <f>SUM(H11:H73)</f>
        <v>4146</v>
      </c>
      <c r="I74" s="80">
        <f>SUM(I11:I73)</f>
        <v>3533</v>
      </c>
      <c r="J74" s="80">
        <f>SUM(J11:J73)</f>
        <v>15768</v>
      </c>
      <c r="K74" s="80">
        <f>SUM(K11:K73)</f>
        <v>0</v>
      </c>
      <c r="L74" s="61">
        <f t="shared" ref="L74:M74" si="4">SUM(L11:L73)</f>
        <v>38417</v>
      </c>
      <c r="M74" s="68">
        <f t="shared" si="4"/>
        <v>0</v>
      </c>
      <c r="N74" s="65">
        <f>F74+L74</f>
        <v>63767</v>
      </c>
    </row>
    <row r="75" spans="1:14" ht="15.75" thickBot="1" x14ac:dyDescent="0.3">
      <c r="B75" s="17"/>
      <c r="C75" s="18"/>
      <c r="D75" s="18"/>
      <c r="E75" s="140"/>
      <c r="F75" s="3"/>
      <c r="G75" s="4"/>
      <c r="H75" s="18"/>
      <c r="I75" s="19"/>
      <c r="J75" s="19"/>
      <c r="K75" s="149"/>
    </row>
  </sheetData>
  <mergeCells count="18">
    <mergeCell ref="K6:K9"/>
    <mergeCell ref="L6:L9"/>
    <mergeCell ref="A5:A9"/>
    <mergeCell ref="G6:G9"/>
    <mergeCell ref="B2:N2"/>
    <mergeCell ref="B3:N3"/>
    <mergeCell ref="B5:F5"/>
    <mergeCell ref="G5:L5"/>
    <mergeCell ref="B6:B9"/>
    <mergeCell ref="C6:C9"/>
    <mergeCell ref="D6:D9"/>
    <mergeCell ref="F6:F9"/>
    <mergeCell ref="H6:H9"/>
    <mergeCell ref="M5:M9"/>
    <mergeCell ref="N5:N9"/>
    <mergeCell ref="I6:I9"/>
    <mergeCell ref="J6:J9"/>
    <mergeCell ref="E6:E9"/>
  </mergeCells>
  <pageMargins left="0.51181102362204722" right="0" top="0.35433070866141736" bottom="0" header="0.31496062992125984" footer="0.31496062992125984"/>
  <pageSetup paperSize="9" scale="51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74"/>
  <sheetViews>
    <sheetView view="pageBreakPreview" topLeftCell="A58" zoomScale="98" zoomScaleNormal="60" zoomScaleSheetLayoutView="98" workbookViewId="0">
      <selection activeCell="H9" sqref="H9"/>
    </sheetView>
  </sheetViews>
  <sheetFormatPr defaultRowHeight="15" x14ac:dyDescent="0.25"/>
  <cols>
    <col min="1" max="1" width="30.42578125" customWidth="1"/>
    <col min="2" max="3" width="8.85546875" customWidth="1"/>
    <col min="4" max="5" width="10.7109375" customWidth="1"/>
    <col min="6" max="6" width="9.28515625" customWidth="1"/>
    <col min="7" max="7" width="7.140625" customWidth="1"/>
    <col min="8" max="8" width="7" customWidth="1"/>
    <col min="9" max="9" width="9.710937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4" ht="44.45" customHeight="1" x14ac:dyDescent="0.25"/>
    <row r="2" spans="1:14" ht="46.9" customHeight="1" x14ac:dyDescent="0.25">
      <c r="B2" s="327" t="s">
        <v>107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7"/>
    </row>
    <row r="3" spans="1:14" ht="21" customHeight="1" x14ac:dyDescent="0.25">
      <c r="B3" s="328" t="s">
        <v>101</v>
      </c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14" ht="10.9" customHeight="1" thickBot="1" x14ac:dyDescent="0.3">
      <c r="B4" s="5"/>
      <c r="C4" s="5"/>
      <c r="D4" s="5"/>
      <c r="E4" s="136"/>
      <c r="F4" s="5"/>
      <c r="G4" s="5"/>
      <c r="H4" s="5"/>
      <c r="I4" s="5"/>
      <c r="J4" s="5"/>
      <c r="K4" s="136"/>
      <c r="L4" s="5"/>
      <c r="M4" s="5"/>
      <c r="N4" s="5"/>
    </row>
    <row r="5" spans="1:14" ht="15.6" customHeight="1" x14ac:dyDescent="0.25">
      <c r="A5" s="321" t="s">
        <v>92</v>
      </c>
      <c r="B5" s="329" t="s">
        <v>1</v>
      </c>
      <c r="C5" s="330"/>
      <c r="D5" s="330"/>
      <c r="E5" s="331"/>
      <c r="F5" s="332"/>
      <c r="G5" s="333" t="s">
        <v>2</v>
      </c>
      <c r="H5" s="333"/>
      <c r="I5" s="333"/>
      <c r="J5" s="333"/>
      <c r="K5" s="333"/>
      <c r="L5" s="333"/>
      <c r="M5" s="341" t="s">
        <v>10</v>
      </c>
      <c r="N5" s="341" t="s">
        <v>11</v>
      </c>
    </row>
    <row r="6" spans="1:14" ht="64.900000000000006" customHeight="1" x14ac:dyDescent="0.25">
      <c r="A6" s="322"/>
      <c r="B6" s="334" t="s">
        <v>3</v>
      </c>
      <c r="C6" s="324" t="s">
        <v>4</v>
      </c>
      <c r="D6" s="324" t="s">
        <v>5</v>
      </c>
      <c r="E6" s="324" t="s">
        <v>109</v>
      </c>
      <c r="F6" s="338" t="s">
        <v>6</v>
      </c>
      <c r="G6" s="324" t="s">
        <v>7</v>
      </c>
      <c r="H6" s="324" t="s">
        <v>8</v>
      </c>
      <c r="I6" s="346" t="s">
        <v>105</v>
      </c>
      <c r="J6" s="324" t="s">
        <v>106</v>
      </c>
      <c r="K6" s="324" t="s">
        <v>109</v>
      </c>
      <c r="L6" s="348" t="s">
        <v>9</v>
      </c>
      <c r="M6" s="342"/>
      <c r="N6" s="344"/>
    </row>
    <row r="7" spans="1:14" ht="16.149999999999999" customHeight="1" x14ac:dyDescent="0.25">
      <c r="A7" s="322"/>
      <c r="B7" s="334"/>
      <c r="C7" s="336"/>
      <c r="D7" s="325"/>
      <c r="E7" s="325"/>
      <c r="F7" s="339"/>
      <c r="G7" s="325"/>
      <c r="H7" s="325"/>
      <c r="I7" s="346"/>
      <c r="J7" s="325"/>
      <c r="K7" s="325"/>
      <c r="L7" s="349"/>
      <c r="M7" s="342"/>
      <c r="N7" s="344"/>
    </row>
    <row r="8" spans="1:14" ht="31.15" customHeight="1" x14ac:dyDescent="0.25">
      <c r="A8" s="322"/>
      <c r="B8" s="334"/>
      <c r="C8" s="336"/>
      <c r="D8" s="325"/>
      <c r="E8" s="325"/>
      <c r="F8" s="339"/>
      <c r="G8" s="325"/>
      <c r="H8" s="325"/>
      <c r="I8" s="346"/>
      <c r="J8" s="325"/>
      <c r="K8" s="325"/>
      <c r="L8" s="349"/>
      <c r="M8" s="342"/>
      <c r="N8" s="344"/>
    </row>
    <row r="9" spans="1:14" ht="34.15" customHeight="1" thickBot="1" x14ac:dyDescent="0.3">
      <c r="A9" s="323"/>
      <c r="B9" s="335"/>
      <c r="C9" s="337"/>
      <c r="D9" s="326"/>
      <c r="E9" s="326"/>
      <c r="F9" s="340"/>
      <c r="G9" s="326"/>
      <c r="H9" s="326"/>
      <c r="I9" s="347"/>
      <c r="J9" s="326"/>
      <c r="K9" s="326"/>
      <c r="L9" s="350"/>
      <c r="M9" s="343"/>
      <c r="N9" s="345"/>
    </row>
    <row r="10" spans="1:14" ht="30.6" customHeight="1" thickBot="1" x14ac:dyDescent="0.3">
      <c r="A10" s="6"/>
      <c r="B10" s="7" t="s">
        <v>12</v>
      </c>
      <c r="C10" s="8" t="s">
        <v>13</v>
      </c>
      <c r="D10" s="8" t="s">
        <v>14</v>
      </c>
      <c r="E10" s="8" t="s">
        <v>110</v>
      </c>
      <c r="F10" s="10" t="s">
        <v>111</v>
      </c>
      <c r="G10" s="9" t="s">
        <v>15</v>
      </c>
      <c r="H10" s="32" t="s">
        <v>16</v>
      </c>
      <c r="I10" s="33" t="s">
        <v>104</v>
      </c>
      <c r="J10" s="33" t="s">
        <v>112</v>
      </c>
      <c r="K10" s="33" t="s">
        <v>108</v>
      </c>
      <c r="L10" s="28" t="s">
        <v>113</v>
      </c>
      <c r="M10" s="11" t="s">
        <v>115</v>
      </c>
      <c r="N10" s="11" t="s">
        <v>114</v>
      </c>
    </row>
    <row r="11" spans="1:14" ht="17.45" customHeight="1" thickBot="1" x14ac:dyDescent="0.3">
      <c r="A11" s="78" t="s">
        <v>29</v>
      </c>
      <c r="B11" s="70"/>
      <c r="C11" s="14"/>
      <c r="D11" s="14"/>
      <c r="E11" s="137"/>
      <c r="F11" s="173">
        <f>B11+C11+D11+E11</f>
        <v>0</v>
      </c>
      <c r="G11" s="118"/>
      <c r="H11" s="14"/>
      <c r="I11" s="15"/>
      <c r="J11" s="15"/>
      <c r="K11" s="147"/>
      <c r="L11" s="65">
        <f>G11+H11+I11+J11+K11</f>
        <v>0</v>
      </c>
      <c r="M11" s="65">
        <f>E11+K11</f>
        <v>0</v>
      </c>
      <c r="N11" s="65">
        <f>F11+L11</f>
        <v>0</v>
      </c>
    </row>
    <row r="12" spans="1:14" ht="16.5" thickBot="1" x14ac:dyDescent="0.3">
      <c r="A12" s="20" t="s">
        <v>30</v>
      </c>
      <c r="B12" s="71"/>
      <c r="C12" s="12"/>
      <c r="D12" s="12"/>
      <c r="E12" s="138"/>
      <c r="F12" s="173">
        <f t="shared" ref="F12:F73" si="0">B12+C12+D12+E12</f>
        <v>0</v>
      </c>
      <c r="G12" s="119"/>
      <c r="H12" s="12"/>
      <c r="I12" s="13"/>
      <c r="J12" s="13"/>
      <c r="K12" s="148"/>
      <c r="L12" s="65">
        <f t="shared" ref="L12:L73" si="1">G12+H12+I12+J12+K12</f>
        <v>0</v>
      </c>
      <c r="M12" s="65">
        <f t="shared" ref="M12:M73" si="2">E12+K12</f>
        <v>0</v>
      </c>
      <c r="N12" s="65">
        <f t="shared" ref="N12:N73" si="3">F12+L12</f>
        <v>0</v>
      </c>
    </row>
    <row r="13" spans="1:14" ht="16.5" thickBot="1" x14ac:dyDescent="0.3">
      <c r="A13" s="20" t="s">
        <v>31</v>
      </c>
      <c r="B13" s="71"/>
      <c r="C13" s="12"/>
      <c r="D13" s="12"/>
      <c r="E13" s="138"/>
      <c r="F13" s="173">
        <f t="shared" si="0"/>
        <v>0</v>
      </c>
      <c r="G13" s="119"/>
      <c r="H13" s="12"/>
      <c r="I13" s="13"/>
      <c r="J13" s="13"/>
      <c r="K13" s="148"/>
      <c r="L13" s="65">
        <f t="shared" si="1"/>
        <v>0</v>
      </c>
      <c r="M13" s="65">
        <f t="shared" si="2"/>
        <v>0</v>
      </c>
      <c r="N13" s="65">
        <f t="shared" si="3"/>
        <v>0</v>
      </c>
    </row>
    <row r="14" spans="1:14" ht="16.5" thickBot="1" x14ac:dyDescent="0.3">
      <c r="A14" s="20" t="s">
        <v>32</v>
      </c>
      <c r="B14" s="71"/>
      <c r="C14" s="12"/>
      <c r="D14" s="12"/>
      <c r="E14" s="138"/>
      <c r="F14" s="173">
        <f t="shared" si="0"/>
        <v>0</v>
      </c>
      <c r="G14" s="119"/>
      <c r="H14" s="12"/>
      <c r="I14" s="13"/>
      <c r="J14" s="13"/>
      <c r="K14" s="148"/>
      <c r="L14" s="65">
        <f t="shared" si="1"/>
        <v>0</v>
      </c>
      <c r="M14" s="65">
        <f t="shared" si="2"/>
        <v>0</v>
      </c>
      <c r="N14" s="65">
        <f t="shared" si="3"/>
        <v>0</v>
      </c>
    </row>
    <row r="15" spans="1:14" ht="16.5" thickBot="1" x14ac:dyDescent="0.3">
      <c r="A15" s="20" t="s">
        <v>33</v>
      </c>
      <c r="B15" s="71"/>
      <c r="C15" s="12"/>
      <c r="D15" s="12"/>
      <c r="E15" s="138"/>
      <c r="F15" s="173">
        <f t="shared" si="0"/>
        <v>0</v>
      </c>
      <c r="G15" s="119"/>
      <c r="H15" s="12"/>
      <c r="I15" s="13"/>
      <c r="J15" s="13"/>
      <c r="K15" s="148"/>
      <c r="L15" s="65">
        <f t="shared" si="1"/>
        <v>0</v>
      </c>
      <c r="M15" s="65">
        <f t="shared" si="2"/>
        <v>0</v>
      </c>
      <c r="N15" s="65">
        <f t="shared" si="3"/>
        <v>0</v>
      </c>
    </row>
    <row r="16" spans="1:14" ht="16.5" thickBot="1" x14ac:dyDescent="0.3">
      <c r="A16" s="20" t="s">
        <v>34</v>
      </c>
      <c r="B16" s="71"/>
      <c r="C16" s="12"/>
      <c r="D16" s="12"/>
      <c r="E16" s="138"/>
      <c r="F16" s="173">
        <f t="shared" si="0"/>
        <v>0</v>
      </c>
      <c r="G16" s="119"/>
      <c r="H16" s="12"/>
      <c r="I16" s="13"/>
      <c r="J16" s="13"/>
      <c r="K16" s="148"/>
      <c r="L16" s="65">
        <f t="shared" si="1"/>
        <v>0</v>
      </c>
      <c r="M16" s="65">
        <f t="shared" si="2"/>
        <v>0</v>
      </c>
      <c r="N16" s="65">
        <f t="shared" si="3"/>
        <v>0</v>
      </c>
    </row>
    <row r="17" spans="1:14" ht="19.899999999999999" customHeight="1" thickBot="1" x14ac:dyDescent="0.3">
      <c r="A17" s="20" t="s">
        <v>35</v>
      </c>
      <c r="B17" s="71"/>
      <c r="C17" s="12"/>
      <c r="D17" s="12"/>
      <c r="E17" s="138"/>
      <c r="F17" s="173">
        <f t="shared" si="0"/>
        <v>0</v>
      </c>
      <c r="G17" s="119"/>
      <c r="H17" s="12"/>
      <c r="I17" s="13"/>
      <c r="J17" s="13"/>
      <c r="K17" s="148"/>
      <c r="L17" s="65">
        <f t="shared" si="1"/>
        <v>0</v>
      </c>
      <c r="M17" s="65">
        <f t="shared" si="2"/>
        <v>0</v>
      </c>
      <c r="N17" s="65">
        <f t="shared" si="3"/>
        <v>0</v>
      </c>
    </row>
    <row r="18" spans="1:14" ht="31.9" customHeight="1" thickBot="1" x14ac:dyDescent="0.3">
      <c r="A18" s="20" t="s">
        <v>36</v>
      </c>
      <c r="B18" s="71"/>
      <c r="C18" s="12"/>
      <c r="D18" s="12"/>
      <c r="E18" s="138"/>
      <c r="F18" s="173">
        <f t="shared" si="0"/>
        <v>0</v>
      </c>
      <c r="G18" s="119"/>
      <c r="H18" s="12"/>
      <c r="I18" s="13"/>
      <c r="J18" s="13"/>
      <c r="K18" s="148"/>
      <c r="L18" s="65">
        <f t="shared" si="1"/>
        <v>0</v>
      </c>
      <c r="M18" s="65">
        <f t="shared" si="2"/>
        <v>0</v>
      </c>
      <c r="N18" s="65">
        <f t="shared" si="3"/>
        <v>0</v>
      </c>
    </row>
    <row r="19" spans="1:14" ht="16.5" thickBot="1" x14ac:dyDescent="0.3">
      <c r="A19" s="20" t="s">
        <v>37</v>
      </c>
      <c r="B19" s="71"/>
      <c r="C19" s="12"/>
      <c r="D19" s="12"/>
      <c r="E19" s="138"/>
      <c r="F19" s="173">
        <f t="shared" si="0"/>
        <v>0</v>
      </c>
      <c r="G19" s="119"/>
      <c r="H19" s="12"/>
      <c r="I19" s="13"/>
      <c r="J19" s="13"/>
      <c r="K19" s="148"/>
      <c r="L19" s="65">
        <f t="shared" si="1"/>
        <v>0</v>
      </c>
      <c r="M19" s="65">
        <f t="shared" si="2"/>
        <v>0</v>
      </c>
      <c r="N19" s="65">
        <f t="shared" si="3"/>
        <v>0</v>
      </c>
    </row>
    <row r="20" spans="1:14" ht="16.5" thickBot="1" x14ac:dyDescent="0.3">
      <c r="A20" s="20" t="s">
        <v>38</v>
      </c>
      <c r="B20" s="71"/>
      <c r="C20" s="12"/>
      <c r="D20" s="12"/>
      <c r="E20" s="138"/>
      <c r="F20" s="173">
        <f t="shared" si="0"/>
        <v>0</v>
      </c>
      <c r="G20" s="119"/>
      <c r="H20" s="12"/>
      <c r="I20" s="13"/>
      <c r="J20" s="13"/>
      <c r="K20" s="148"/>
      <c r="L20" s="65">
        <f t="shared" si="1"/>
        <v>0</v>
      </c>
      <c r="M20" s="65">
        <f t="shared" si="2"/>
        <v>0</v>
      </c>
      <c r="N20" s="65">
        <f t="shared" si="3"/>
        <v>0</v>
      </c>
    </row>
    <row r="21" spans="1:14" ht="16.149999999999999" customHeight="1" thickBot="1" x14ac:dyDescent="0.3">
      <c r="A21" s="20" t="s">
        <v>39</v>
      </c>
      <c r="B21" s="71"/>
      <c r="C21" s="12"/>
      <c r="D21" s="12"/>
      <c r="E21" s="138"/>
      <c r="F21" s="173">
        <f t="shared" si="0"/>
        <v>0</v>
      </c>
      <c r="G21" s="119"/>
      <c r="H21" s="12"/>
      <c r="I21" s="13"/>
      <c r="J21" s="13"/>
      <c r="K21" s="148"/>
      <c r="L21" s="65">
        <f t="shared" si="1"/>
        <v>0</v>
      </c>
      <c r="M21" s="65">
        <f t="shared" si="2"/>
        <v>0</v>
      </c>
      <c r="N21" s="65">
        <f t="shared" si="3"/>
        <v>0</v>
      </c>
    </row>
    <row r="22" spans="1:14" ht="16.149999999999999" customHeight="1" thickBot="1" x14ac:dyDescent="0.3">
      <c r="A22" s="20" t="s">
        <v>40</v>
      </c>
      <c r="B22" s="71"/>
      <c r="C22" s="12"/>
      <c r="D22" s="12"/>
      <c r="E22" s="138"/>
      <c r="F22" s="173">
        <f t="shared" si="0"/>
        <v>0</v>
      </c>
      <c r="G22" s="119"/>
      <c r="H22" s="12"/>
      <c r="I22" s="13"/>
      <c r="J22" s="13"/>
      <c r="K22" s="148"/>
      <c r="L22" s="65">
        <f t="shared" si="1"/>
        <v>0</v>
      </c>
      <c r="M22" s="65">
        <f t="shared" si="2"/>
        <v>0</v>
      </c>
      <c r="N22" s="65">
        <f t="shared" si="3"/>
        <v>0</v>
      </c>
    </row>
    <row r="23" spans="1:14" ht="19.149999999999999" customHeight="1" thickBot="1" x14ac:dyDescent="0.3">
      <c r="A23" s="20" t="s">
        <v>41</v>
      </c>
      <c r="B23" s="71"/>
      <c r="C23" s="12"/>
      <c r="D23" s="12"/>
      <c r="E23" s="138"/>
      <c r="F23" s="173">
        <f t="shared" si="0"/>
        <v>0</v>
      </c>
      <c r="G23" s="119"/>
      <c r="H23" s="12"/>
      <c r="I23" s="13"/>
      <c r="J23" s="13"/>
      <c r="K23" s="148"/>
      <c r="L23" s="65">
        <f t="shared" si="1"/>
        <v>0</v>
      </c>
      <c r="M23" s="65">
        <f t="shared" si="2"/>
        <v>0</v>
      </c>
      <c r="N23" s="65">
        <f t="shared" si="3"/>
        <v>0</v>
      </c>
    </row>
    <row r="24" spans="1:14" ht="16.5" thickBot="1" x14ac:dyDescent="0.3">
      <c r="A24" s="20" t="s">
        <v>42</v>
      </c>
      <c r="B24" s="71"/>
      <c r="C24" s="12"/>
      <c r="D24" s="12"/>
      <c r="E24" s="138"/>
      <c r="F24" s="173">
        <f t="shared" si="0"/>
        <v>0</v>
      </c>
      <c r="G24" s="119"/>
      <c r="H24" s="12"/>
      <c r="I24" s="13"/>
      <c r="J24" s="13"/>
      <c r="K24" s="148"/>
      <c r="L24" s="65">
        <f t="shared" si="1"/>
        <v>0</v>
      </c>
      <c r="M24" s="65">
        <f t="shared" si="2"/>
        <v>0</v>
      </c>
      <c r="N24" s="65">
        <f t="shared" si="3"/>
        <v>0</v>
      </c>
    </row>
    <row r="25" spans="1:14" ht="16.5" thickBot="1" x14ac:dyDescent="0.3">
      <c r="A25" s="20" t="s">
        <v>43</v>
      </c>
      <c r="B25" s="71"/>
      <c r="C25" s="12"/>
      <c r="D25" s="12"/>
      <c r="E25" s="138"/>
      <c r="F25" s="173">
        <f t="shared" si="0"/>
        <v>0</v>
      </c>
      <c r="G25" s="119"/>
      <c r="H25" s="12">
        <v>87</v>
      </c>
      <c r="I25" s="13"/>
      <c r="J25" s="13">
        <v>1300</v>
      </c>
      <c r="K25" s="148"/>
      <c r="L25" s="65">
        <f t="shared" si="1"/>
        <v>1387</v>
      </c>
      <c r="M25" s="65">
        <f t="shared" si="2"/>
        <v>0</v>
      </c>
      <c r="N25" s="65">
        <f t="shared" si="3"/>
        <v>1387</v>
      </c>
    </row>
    <row r="26" spans="1:14" ht="32.25" thickBot="1" x14ac:dyDescent="0.3">
      <c r="A26" s="20" t="s">
        <v>44</v>
      </c>
      <c r="B26" s="71"/>
      <c r="C26" s="12"/>
      <c r="D26" s="12"/>
      <c r="E26" s="138"/>
      <c r="F26" s="173">
        <f t="shared" si="0"/>
        <v>0</v>
      </c>
      <c r="G26" s="119"/>
      <c r="H26" s="12"/>
      <c r="I26" s="13"/>
      <c r="J26" s="13"/>
      <c r="K26" s="148"/>
      <c r="L26" s="65">
        <f t="shared" si="1"/>
        <v>0</v>
      </c>
      <c r="M26" s="65">
        <f t="shared" si="2"/>
        <v>0</v>
      </c>
      <c r="N26" s="65">
        <f t="shared" si="3"/>
        <v>0</v>
      </c>
    </row>
    <row r="27" spans="1:14" ht="24" customHeight="1" thickBot="1" x14ac:dyDescent="0.3">
      <c r="A27" s="20" t="s">
        <v>45</v>
      </c>
      <c r="B27" s="71"/>
      <c r="C27" s="12"/>
      <c r="D27" s="12"/>
      <c r="E27" s="138"/>
      <c r="F27" s="173">
        <f t="shared" si="0"/>
        <v>0</v>
      </c>
      <c r="G27" s="119"/>
      <c r="H27" s="12"/>
      <c r="I27" s="13"/>
      <c r="J27" s="13"/>
      <c r="K27" s="148"/>
      <c r="L27" s="65">
        <f t="shared" si="1"/>
        <v>0</v>
      </c>
      <c r="M27" s="65">
        <f t="shared" si="2"/>
        <v>0</v>
      </c>
      <c r="N27" s="65">
        <f t="shared" si="3"/>
        <v>0</v>
      </c>
    </row>
    <row r="28" spans="1:14" ht="16.5" thickBot="1" x14ac:dyDescent="0.3">
      <c r="A28" s="20" t="s">
        <v>46</v>
      </c>
      <c r="B28" s="71"/>
      <c r="C28" s="12"/>
      <c r="D28" s="12"/>
      <c r="E28" s="138"/>
      <c r="F28" s="173">
        <f t="shared" si="0"/>
        <v>0</v>
      </c>
      <c r="G28" s="119"/>
      <c r="H28" s="12"/>
      <c r="I28" s="13"/>
      <c r="J28" s="13"/>
      <c r="K28" s="148"/>
      <c r="L28" s="65">
        <f t="shared" si="1"/>
        <v>0</v>
      </c>
      <c r="M28" s="65">
        <f t="shared" si="2"/>
        <v>0</v>
      </c>
      <c r="N28" s="65">
        <f t="shared" si="3"/>
        <v>0</v>
      </c>
    </row>
    <row r="29" spans="1:14" ht="32.25" thickBot="1" x14ac:dyDescent="0.3">
      <c r="A29" s="20" t="s">
        <v>47</v>
      </c>
      <c r="B29" s="71"/>
      <c r="C29" s="12"/>
      <c r="D29" s="12"/>
      <c r="E29" s="138"/>
      <c r="F29" s="173">
        <f t="shared" si="0"/>
        <v>0</v>
      </c>
      <c r="G29" s="119"/>
      <c r="H29" s="12"/>
      <c r="I29" s="13"/>
      <c r="J29" s="13"/>
      <c r="K29" s="148"/>
      <c r="L29" s="65">
        <f t="shared" si="1"/>
        <v>0</v>
      </c>
      <c r="M29" s="65">
        <f t="shared" si="2"/>
        <v>0</v>
      </c>
      <c r="N29" s="65">
        <f t="shared" si="3"/>
        <v>0</v>
      </c>
    </row>
    <row r="30" spans="1:14" ht="16.5" thickBot="1" x14ac:dyDescent="0.3">
      <c r="A30" s="20" t="s">
        <v>48</v>
      </c>
      <c r="B30" s="71"/>
      <c r="C30" s="12"/>
      <c r="D30" s="12"/>
      <c r="E30" s="138"/>
      <c r="F30" s="173">
        <f t="shared" si="0"/>
        <v>0</v>
      </c>
      <c r="G30" s="119"/>
      <c r="H30" s="12"/>
      <c r="I30" s="13"/>
      <c r="J30" s="13"/>
      <c r="K30" s="148"/>
      <c r="L30" s="65">
        <f t="shared" si="1"/>
        <v>0</v>
      </c>
      <c r="M30" s="65">
        <f t="shared" si="2"/>
        <v>0</v>
      </c>
      <c r="N30" s="65">
        <f t="shared" si="3"/>
        <v>0</v>
      </c>
    </row>
    <row r="31" spans="1:14" ht="19.899999999999999" customHeight="1" thickBot="1" x14ac:dyDescent="0.3">
      <c r="A31" s="20" t="s">
        <v>49</v>
      </c>
      <c r="B31" s="71"/>
      <c r="C31" s="12"/>
      <c r="D31" s="12"/>
      <c r="E31" s="138"/>
      <c r="F31" s="173">
        <f t="shared" si="0"/>
        <v>0</v>
      </c>
      <c r="G31" s="119"/>
      <c r="H31" s="12"/>
      <c r="I31" s="13"/>
      <c r="J31" s="13"/>
      <c r="K31" s="148"/>
      <c r="L31" s="65">
        <f t="shared" si="1"/>
        <v>0</v>
      </c>
      <c r="M31" s="65">
        <f t="shared" si="2"/>
        <v>0</v>
      </c>
      <c r="N31" s="65">
        <f t="shared" si="3"/>
        <v>0</v>
      </c>
    </row>
    <row r="32" spans="1:14" ht="16.5" thickBot="1" x14ac:dyDescent="0.3">
      <c r="A32" s="20" t="s">
        <v>50</v>
      </c>
      <c r="B32" s="71"/>
      <c r="C32" s="12"/>
      <c r="D32" s="12"/>
      <c r="E32" s="138"/>
      <c r="F32" s="173">
        <f t="shared" si="0"/>
        <v>0</v>
      </c>
      <c r="G32" s="119"/>
      <c r="H32" s="12"/>
      <c r="I32" s="13"/>
      <c r="J32" s="13"/>
      <c r="K32" s="148"/>
      <c r="L32" s="65">
        <f t="shared" si="1"/>
        <v>0</v>
      </c>
      <c r="M32" s="65">
        <f t="shared" si="2"/>
        <v>0</v>
      </c>
      <c r="N32" s="65">
        <f t="shared" si="3"/>
        <v>0</v>
      </c>
    </row>
    <row r="33" spans="1:14" ht="18.600000000000001" customHeight="1" thickBot="1" x14ac:dyDescent="0.3">
      <c r="A33" s="20" t="s">
        <v>51</v>
      </c>
      <c r="B33" s="71"/>
      <c r="C33" s="12"/>
      <c r="D33" s="12"/>
      <c r="E33" s="138"/>
      <c r="F33" s="173">
        <f t="shared" si="0"/>
        <v>0</v>
      </c>
      <c r="G33" s="119"/>
      <c r="H33" s="12"/>
      <c r="I33" s="13"/>
      <c r="J33" s="13"/>
      <c r="K33" s="148"/>
      <c r="L33" s="65">
        <f t="shared" si="1"/>
        <v>0</v>
      </c>
      <c r="M33" s="65">
        <f t="shared" si="2"/>
        <v>0</v>
      </c>
      <c r="N33" s="65">
        <f t="shared" si="3"/>
        <v>0</v>
      </c>
    </row>
    <row r="34" spans="1:14" ht="16.149999999999999" customHeight="1" thickBot="1" x14ac:dyDescent="0.3">
      <c r="A34" s="20" t="s">
        <v>52</v>
      </c>
      <c r="B34" s="71"/>
      <c r="C34" s="12"/>
      <c r="D34" s="12"/>
      <c r="E34" s="138"/>
      <c r="F34" s="173">
        <f t="shared" si="0"/>
        <v>0</v>
      </c>
      <c r="G34" s="119"/>
      <c r="H34" s="12"/>
      <c r="I34" s="13"/>
      <c r="J34" s="13"/>
      <c r="K34" s="148"/>
      <c r="L34" s="65">
        <f t="shared" si="1"/>
        <v>0</v>
      </c>
      <c r="M34" s="65">
        <f t="shared" si="2"/>
        <v>0</v>
      </c>
      <c r="N34" s="65">
        <f t="shared" si="3"/>
        <v>0</v>
      </c>
    </row>
    <row r="35" spans="1:14" ht="16.5" thickBot="1" x14ac:dyDescent="0.3">
      <c r="A35" s="20" t="s">
        <v>53</v>
      </c>
      <c r="B35" s="71"/>
      <c r="C35" s="12"/>
      <c r="D35" s="12"/>
      <c r="E35" s="138"/>
      <c r="F35" s="173">
        <f t="shared" si="0"/>
        <v>0</v>
      </c>
      <c r="G35" s="119"/>
      <c r="H35" s="12"/>
      <c r="I35" s="13"/>
      <c r="J35" s="13"/>
      <c r="K35" s="148"/>
      <c r="L35" s="65">
        <f t="shared" si="1"/>
        <v>0</v>
      </c>
      <c r="M35" s="65">
        <f t="shared" si="2"/>
        <v>0</v>
      </c>
      <c r="N35" s="65">
        <f t="shared" si="3"/>
        <v>0</v>
      </c>
    </row>
    <row r="36" spans="1:14" ht="16.5" thickBot="1" x14ac:dyDescent="0.3">
      <c r="A36" s="20" t="s">
        <v>54</v>
      </c>
      <c r="B36" s="71"/>
      <c r="C36" s="12"/>
      <c r="D36" s="12"/>
      <c r="E36" s="138"/>
      <c r="F36" s="173">
        <f t="shared" si="0"/>
        <v>0</v>
      </c>
      <c r="G36" s="119"/>
      <c r="H36" s="12"/>
      <c r="I36" s="13"/>
      <c r="J36" s="13"/>
      <c r="K36" s="148"/>
      <c r="L36" s="65">
        <f t="shared" si="1"/>
        <v>0</v>
      </c>
      <c r="M36" s="65">
        <f t="shared" si="2"/>
        <v>0</v>
      </c>
      <c r="N36" s="65">
        <f t="shared" si="3"/>
        <v>0</v>
      </c>
    </row>
    <row r="37" spans="1:14" ht="19.899999999999999" customHeight="1" thickBot="1" x14ac:dyDescent="0.3">
      <c r="A37" s="20" t="s">
        <v>55</v>
      </c>
      <c r="B37" s="71"/>
      <c r="C37" s="12"/>
      <c r="D37" s="12"/>
      <c r="E37" s="138"/>
      <c r="F37" s="173">
        <f t="shared" si="0"/>
        <v>0</v>
      </c>
      <c r="G37" s="119"/>
      <c r="H37" s="12"/>
      <c r="I37" s="13"/>
      <c r="J37" s="13"/>
      <c r="K37" s="148"/>
      <c r="L37" s="65">
        <f t="shared" si="1"/>
        <v>0</v>
      </c>
      <c r="M37" s="65">
        <f t="shared" si="2"/>
        <v>0</v>
      </c>
      <c r="N37" s="65">
        <f t="shared" si="3"/>
        <v>0</v>
      </c>
    </row>
    <row r="38" spans="1:14" ht="16.5" thickBot="1" x14ac:dyDescent="0.3">
      <c r="A38" s="20" t="s">
        <v>56</v>
      </c>
      <c r="B38" s="71"/>
      <c r="C38" s="12"/>
      <c r="D38" s="12"/>
      <c r="E38" s="138"/>
      <c r="F38" s="173">
        <f t="shared" si="0"/>
        <v>0</v>
      </c>
      <c r="G38" s="119"/>
      <c r="H38" s="12"/>
      <c r="I38" s="13"/>
      <c r="J38" s="13"/>
      <c r="K38" s="148"/>
      <c r="L38" s="65">
        <f t="shared" si="1"/>
        <v>0</v>
      </c>
      <c r="M38" s="65">
        <f t="shared" si="2"/>
        <v>0</v>
      </c>
      <c r="N38" s="65">
        <f t="shared" si="3"/>
        <v>0</v>
      </c>
    </row>
    <row r="39" spans="1:14" ht="32.25" thickBot="1" x14ac:dyDescent="0.3">
      <c r="A39" s="20" t="s">
        <v>57</v>
      </c>
      <c r="B39" s="71"/>
      <c r="C39" s="12"/>
      <c r="D39" s="12"/>
      <c r="E39" s="138"/>
      <c r="F39" s="173">
        <f t="shared" si="0"/>
        <v>0</v>
      </c>
      <c r="G39" s="119"/>
      <c r="H39" s="12"/>
      <c r="I39" s="13"/>
      <c r="J39" s="13"/>
      <c r="K39" s="148"/>
      <c r="L39" s="65">
        <f t="shared" si="1"/>
        <v>0</v>
      </c>
      <c r="M39" s="65">
        <f t="shared" si="2"/>
        <v>0</v>
      </c>
      <c r="N39" s="65">
        <f t="shared" si="3"/>
        <v>0</v>
      </c>
    </row>
    <row r="40" spans="1:14" ht="16.5" thickBot="1" x14ac:dyDescent="0.3">
      <c r="A40" s="20" t="s">
        <v>58</v>
      </c>
      <c r="B40" s="71"/>
      <c r="C40" s="12"/>
      <c r="D40" s="12"/>
      <c r="E40" s="138"/>
      <c r="F40" s="173">
        <f t="shared" si="0"/>
        <v>0</v>
      </c>
      <c r="G40" s="119"/>
      <c r="H40" s="12"/>
      <c r="I40" s="13"/>
      <c r="J40" s="13"/>
      <c r="K40" s="148"/>
      <c r="L40" s="65">
        <f t="shared" si="1"/>
        <v>0</v>
      </c>
      <c r="M40" s="65">
        <f t="shared" si="2"/>
        <v>0</v>
      </c>
      <c r="N40" s="65">
        <f t="shared" si="3"/>
        <v>0</v>
      </c>
    </row>
    <row r="41" spans="1:14" ht="16.5" thickBot="1" x14ac:dyDescent="0.3">
      <c r="A41" s="20" t="s">
        <v>59</v>
      </c>
      <c r="B41" s="71"/>
      <c r="C41" s="12"/>
      <c r="D41" s="12"/>
      <c r="E41" s="138"/>
      <c r="F41" s="173">
        <f t="shared" si="0"/>
        <v>0</v>
      </c>
      <c r="G41" s="119"/>
      <c r="H41" s="12"/>
      <c r="I41" s="13"/>
      <c r="J41" s="13"/>
      <c r="K41" s="148"/>
      <c r="L41" s="65">
        <f t="shared" si="1"/>
        <v>0</v>
      </c>
      <c r="M41" s="65">
        <f t="shared" si="2"/>
        <v>0</v>
      </c>
      <c r="N41" s="65">
        <f t="shared" si="3"/>
        <v>0</v>
      </c>
    </row>
    <row r="42" spans="1:14" ht="15.6" customHeight="1" thickBot="1" x14ac:dyDescent="0.3">
      <c r="A42" s="20" t="s">
        <v>60</v>
      </c>
      <c r="B42" s="71"/>
      <c r="C42" s="12"/>
      <c r="D42" s="12"/>
      <c r="E42" s="138"/>
      <c r="F42" s="173">
        <f t="shared" si="0"/>
        <v>0</v>
      </c>
      <c r="G42" s="119"/>
      <c r="H42" s="12"/>
      <c r="I42" s="13"/>
      <c r="J42" s="13"/>
      <c r="K42" s="148"/>
      <c r="L42" s="65">
        <f t="shared" si="1"/>
        <v>0</v>
      </c>
      <c r="M42" s="65">
        <f t="shared" si="2"/>
        <v>0</v>
      </c>
      <c r="N42" s="65">
        <f t="shared" si="3"/>
        <v>0</v>
      </c>
    </row>
    <row r="43" spans="1:14" ht="16.5" thickBot="1" x14ac:dyDescent="0.3">
      <c r="A43" s="20" t="s">
        <v>61</v>
      </c>
      <c r="B43" s="71"/>
      <c r="C43" s="12"/>
      <c r="D43" s="12"/>
      <c r="E43" s="138"/>
      <c r="F43" s="173">
        <f t="shared" si="0"/>
        <v>0</v>
      </c>
      <c r="G43" s="119"/>
      <c r="H43" s="12">
        <v>261</v>
      </c>
      <c r="I43" s="13"/>
      <c r="J43" s="13">
        <v>1550</v>
      </c>
      <c r="K43" s="148"/>
      <c r="L43" s="65">
        <f t="shared" si="1"/>
        <v>1811</v>
      </c>
      <c r="M43" s="65">
        <f t="shared" si="2"/>
        <v>0</v>
      </c>
      <c r="N43" s="65">
        <f t="shared" si="3"/>
        <v>1811</v>
      </c>
    </row>
    <row r="44" spans="1:14" ht="16.5" thickBot="1" x14ac:dyDescent="0.3">
      <c r="A44" s="20" t="s">
        <v>62</v>
      </c>
      <c r="B44" s="71"/>
      <c r="C44" s="12"/>
      <c r="D44" s="12"/>
      <c r="E44" s="138"/>
      <c r="F44" s="173">
        <f t="shared" si="0"/>
        <v>0</v>
      </c>
      <c r="G44" s="119"/>
      <c r="H44" s="12"/>
      <c r="I44" s="13"/>
      <c r="J44" s="13"/>
      <c r="K44" s="148"/>
      <c r="L44" s="65">
        <f t="shared" si="1"/>
        <v>0</v>
      </c>
      <c r="M44" s="65">
        <f t="shared" si="2"/>
        <v>0</v>
      </c>
      <c r="N44" s="65">
        <f t="shared" si="3"/>
        <v>0</v>
      </c>
    </row>
    <row r="45" spans="1:14" ht="16.5" thickBot="1" x14ac:dyDescent="0.3">
      <c r="A45" s="20" t="s">
        <v>63</v>
      </c>
      <c r="B45" s="71">
        <v>24000</v>
      </c>
      <c r="C45" s="12">
        <v>131</v>
      </c>
      <c r="D45" s="12">
        <v>689</v>
      </c>
      <c r="E45" s="138"/>
      <c r="F45" s="173">
        <f t="shared" si="0"/>
        <v>24820</v>
      </c>
      <c r="G45" s="119"/>
      <c r="H45" s="12"/>
      <c r="I45" s="13"/>
      <c r="J45" s="13"/>
      <c r="K45" s="148"/>
      <c r="L45" s="65">
        <f t="shared" si="1"/>
        <v>0</v>
      </c>
      <c r="M45" s="65">
        <f t="shared" si="2"/>
        <v>0</v>
      </c>
      <c r="N45" s="65">
        <f t="shared" si="3"/>
        <v>24820</v>
      </c>
    </row>
    <row r="46" spans="1:14" ht="15" customHeight="1" thickBot="1" x14ac:dyDescent="0.3">
      <c r="A46" s="20" t="s">
        <v>64</v>
      </c>
      <c r="B46" s="71"/>
      <c r="C46" s="12"/>
      <c r="D46" s="12"/>
      <c r="E46" s="138"/>
      <c r="F46" s="173">
        <f t="shared" si="0"/>
        <v>0</v>
      </c>
      <c r="G46" s="119"/>
      <c r="H46" s="12"/>
      <c r="I46" s="13"/>
      <c r="J46" s="13"/>
      <c r="K46" s="148"/>
      <c r="L46" s="65">
        <f t="shared" si="1"/>
        <v>0</v>
      </c>
      <c r="M46" s="65">
        <f t="shared" si="2"/>
        <v>0</v>
      </c>
      <c r="N46" s="65">
        <f t="shared" si="3"/>
        <v>0</v>
      </c>
    </row>
    <row r="47" spans="1:14" ht="18" customHeight="1" thickBot="1" x14ac:dyDescent="0.3">
      <c r="A47" s="20" t="s">
        <v>65</v>
      </c>
      <c r="B47" s="71"/>
      <c r="C47" s="12"/>
      <c r="D47" s="12"/>
      <c r="E47" s="138"/>
      <c r="F47" s="173">
        <f t="shared" si="0"/>
        <v>0</v>
      </c>
      <c r="G47" s="119"/>
      <c r="H47" s="12"/>
      <c r="I47" s="13"/>
      <c r="J47" s="13"/>
      <c r="K47" s="148"/>
      <c r="L47" s="65">
        <f t="shared" si="1"/>
        <v>0</v>
      </c>
      <c r="M47" s="65">
        <f t="shared" si="2"/>
        <v>0</v>
      </c>
      <c r="N47" s="65">
        <f t="shared" si="3"/>
        <v>0</v>
      </c>
    </row>
    <row r="48" spans="1:14" ht="18.600000000000001" customHeight="1" thickBot="1" x14ac:dyDescent="0.3">
      <c r="A48" s="20" t="s">
        <v>66</v>
      </c>
      <c r="B48" s="71"/>
      <c r="C48" s="12"/>
      <c r="D48" s="12"/>
      <c r="E48" s="138"/>
      <c r="F48" s="173">
        <f t="shared" si="0"/>
        <v>0</v>
      </c>
      <c r="G48" s="119"/>
      <c r="H48" s="12"/>
      <c r="I48" s="13"/>
      <c r="J48" s="13"/>
      <c r="K48" s="148"/>
      <c r="L48" s="65">
        <f t="shared" si="1"/>
        <v>0</v>
      </c>
      <c r="M48" s="65">
        <f t="shared" si="2"/>
        <v>0</v>
      </c>
      <c r="N48" s="65">
        <f t="shared" si="3"/>
        <v>0</v>
      </c>
    </row>
    <row r="49" spans="1:14" ht="39" customHeight="1" thickBot="1" x14ac:dyDescent="0.3">
      <c r="A49" s="20" t="s">
        <v>93</v>
      </c>
      <c r="B49" s="71"/>
      <c r="C49" s="12"/>
      <c r="D49" s="12"/>
      <c r="E49" s="138"/>
      <c r="F49" s="173">
        <f t="shared" si="0"/>
        <v>0</v>
      </c>
      <c r="G49" s="119"/>
      <c r="H49" s="12"/>
      <c r="I49" s="13"/>
      <c r="J49" s="13"/>
      <c r="K49" s="148">
        <v>27000</v>
      </c>
      <c r="L49" s="65">
        <f t="shared" si="1"/>
        <v>27000</v>
      </c>
      <c r="M49" s="65">
        <f t="shared" si="2"/>
        <v>27000</v>
      </c>
      <c r="N49" s="65">
        <f t="shared" si="3"/>
        <v>27000</v>
      </c>
    </row>
    <row r="50" spans="1:14" ht="19.899999999999999" customHeight="1" thickBot="1" x14ac:dyDescent="0.3">
      <c r="A50" s="20" t="s">
        <v>67</v>
      </c>
      <c r="B50" s="71"/>
      <c r="C50" s="12"/>
      <c r="D50" s="12"/>
      <c r="E50" s="138"/>
      <c r="F50" s="173">
        <f t="shared" si="0"/>
        <v>0</v>
      </c>
      <c r="G50" s="119"/>
      <c r="H50" s="12"/>
      <c r="I50" s="13"/>
      <c r="J50" s="13"/>
      <c r="K50" s="148"/>
      <c r="L50" s="65">
        <f t="shared" si="1"/>
        <v>0</v>
      </c>
      <c r="M50" s="65">
        <f t="shared" si="2"/>
        <v>0</v>
      </c>
      <c r="N50" s="65">
        <f t="shared" si="3"/>
        <v>0</v>
      </c>
    </row>
    <row r="51" spans="1:14" ht="19.899999999999999" customHeight="1" thickBot="1" x14ac:dyDescent="0.3">
      <c r="A51" s="20" t="s">
        <v>68</v>
      </c>
      <c r="B51" s="71"/>
      <c r="C51" s="12"/>
      <c r="D51" s="12"/>
      <c r="E51" s="138"/>
      <c r="F51" s="173">
        <f t="shared" si="0"/>
        <v>0</v>
      </c>
      <c r="G51" s="119"/>
      <c r="H51" s="12"/>
      <c r="I51" s="13"/>
      <c r="J51" s="13"/>
      <c r="K51" s="148"/>
      <c r="L51" s="65">
        <f t="shared" si="1"/>
        <v>0</v>
      </c>
      <c r="M51" s="65">
        <f t="shared" si="2"/>
        <v>0</v>
      </c>
      <c r="N51" s="65">
        <f t="shared" si="3"/>
        <v>0</v>
      </c>
    </row>
    <row r="52" spans="1:14" ht="16.5" thickBot="1" x14ac:dyDescent="0.3">
      <c r="A52" s="20" t="s">
        <v>69</v>
      </c>
      <c r="B52" s="71"/>
      <c r="C52" s="12"/>
      <c r="D52" s="12"/>
      <c r="E52" s="138"/>
      <c r="F52" s="173">
        <f t="shared" si="0"/>
        <v>0</v>
      </c>
      <c r="G52" s="119"/>
      <c r="H52" s="12"/>
      <c r="I52" s="13"/>
      <c r="J52" s="13"/>
      <c r="K52" s="148"/>
      <c r="L52" s="65">
        <f t="shared" si="1"/>
        <v>0</v>
      </c>
      <c r="M52" s="65">
        <f t="shared" si="2"/>
        <v>0</v>
      </c>
      <c r="N52" s="65">
        <f t="shared" si="3"/>
        <v>0</v>
      </c>
    </row>
    <row r="53" spans="1:14" ht="16.5" thickBot="1" x14ac:dyDescent="0.3">
      <c r="A53" s="20" t="s">
        <v>70</v>
      </c>
      <c r="B53" s="71"/>
      <c r="C53" s="12"/>
      <c r="D53" s="12"/>
      <c r="E53" s="138"/>
      <c r="F53" s="173">
        <f t="shared" si="0"/>
        <v>0</v>
      </c>
      <c r="G53" s="119"/>
      <c r="H53" s="12"/>
      <c r="I53" s="13"/>
      <c r="J53" s="13"/>
      <c r="K53" s="148"/>
      <c r="L53" s="65">
        <f t="shared" si="1"/>
        <v>0</v>
      </c>
      <c r="M53" s="65">
        <f t="shared" si="2"/>
        <v>0</v>
      </c>
      <c r="N53" s="65">
        <f t="shared" si="3"/>
        <v>0</v>
      </c>
    </row>
    <row r="54" spans="1:14" ht="16.5" thickBot="1" x14ac:dyDescent="0.3">
      <c r="A54" s="20" t="s">
        <v>71</v>
      </c>
      <c r="B54" s="71"/>
      <c r="C54" s="12"/>
      <c r="D54" s="12"/>
      <c r="E54" s="138"/>
      <c r="F54" s="173">
        <f t="shared" si="0"/>
        <v>0</v>
      </c>
      <c r="G54" s="119"/>
      <c r="H54" s="12"/>
      <c r="I54" s="13"/>
      <c r="J54" s="13"/>
      <c r="K54" s="148"/>
      <c r="L54" s="65">
        <f t="shared" si="1"/>
        <v>0</v>
      </c>
      <c r="M54" s="65">
        <f t="shared" si="2"/>
        <v>0</v>
      </c>
      <c r="N54" s="65">
        <f t="shared" si="3"/>
        <v>0</v>
      </c>
    </row>
    <row r="55" spans="1:14" ht="32.25" thickBot="1" x14ac:dyDescent="0.3">
      <c r="A55" s="20" t="s">
        <v>72</v>
      </c>
      <c r="B55" s="71"/>
      <c r="C55" s="12"/>
      <c r="D55" s="12"/>
      <c r="E55" s="138"/>
      <c r="F55" s="173">
        <f t="shared" si="0"/>
        <v>0</v>
      </c>
      <c r="G55" s="119"/>
      <c r="H55" s="12"/>
      <c r="I55" s="13"/>
      <c r="J55" s="13"/>
      <c r="K55" s="148"/>
      <c r="L55" s="65">
        <f t="shared" si="1"/>
        <v>0</v>
      </c>
      <c r="M55" s="65">
        <f t="shared" si="2"/>
        <v>0</v>
      </c>
      <c r="N55" s="65">
        <f t="shared" si="3"/>
        <v>0</v>
      </c>
    </row>
    <row r="56" spans="1:14" ht="16.5" thickBot="1" x14ac:dyDescent="0.3">
      <c r="A56" s="20" t="s">
        <v>73</v>
      </c>
      <c r="B56" s="71"/>
      <c r="C56" s="12"/>
      <c r="D56" s="12"/>
      <c r="E56" s="138"/>
      <c r="F56" s="173">
        <f t="shared" si="0"/>
        <v>0</v>
      </c>
      <c r="G56" s="119"/>
      <c r="H56" s="12"/>
      <c r="I56" s="13"/>
      <c r="J56" s="13"/>
      <c r="K56" s="148"/>
      <c r="L56" s="65">
        <f t="shared" si="1"/>
        <v>0</v>
      </c>
      <c r="M56" s="65">
        <f t="shared" si="2"/>
        <v>0</v>
      </c>
      <c r="N56" s="65">
        <f t="shared" si="3"/>
        <v>0</v>
      </c>
    </row>
    <row r="57" spans="1:14" ht="16.5" thickBot="1" x14ac:dyDescent="0.3">
      <c r="A57" s="20" t="s">
        <v>74</v>
      </c>
      <c r="B57" s="71"/>
      <c r="C57" s="12"/>
      <c r="D57" s="12"/>
      <c r="E57" s="138"/>
      <c r="F57" s="173">
        <f t="shared" si="0"/>
        <v>0</v>
      </c>
      <c r="G57" s="119"/>
      <c r="H57" s="12"/>
      <c r="I57" s="13"/>
      <c r="J57" s="13"/>
      <c r="K57" s="148"/>
      <c r="L57" s="65">
        <f t="shared" si="1"/>
        <v>0</v>
      </c>
      <c r="M57" s="65">
        <f t="shared" si="2"/>
        <v>0</v>
      </c>
      <c r="N57" s="65">
        <f t="shared" si="3"/>
        <v>0</v>
      </c>
    </row>
    <row r="58" spans="1:14" ht="16.5" thickBot="1" x14ac:dyDescent="0.3">
      <c r="A58" s="20" t="s">
        <v>75</v>
      </c>
      <c r="B58" s="71"/>
      <c r="C58" s="12"/>
      <c r="D58" s="12"/>
      <c r="E58" s="138"/>
      <c r="F58" s="173">
        <f t="shared" si="0"/>
        <v>0</v>
      </c>
      <c r="G58" s="119"/>
      <c r="H58" s="12"/>
      <c r="I58" s="13"/>
      <c r="J58" s="13"/>
      <c r="K58" s="148"/>
      <c r="L58" s="65">
        <f t="shared" si="1"/>
        <v>0</v>
      </c>
      <c r="M58" s="65">
        <f t="shared" si="2"/>
        <v>0</v>
      </c>
      <c r="N58" s="65">
        <f t="shared" si="3"/>
        <v>0</v>
      </c>
    </row>
    <row r="59" spans="1:14" ht="16.5" thickBot="1" x14ac:dyDescent="0.3">
      <c r="A59" s="20" t="s">
        <v>76</v>
      </c>
      <c r="B59" s="71"/>
      <c r="C59" s="12"/>
      <c r="D59" s="12"/>
      <c r="E59" s="138"/>
      <c r="F59" s="173">
        <f t="shared" si="0"/>
        <v>0</v>
      </c>
      <c r="G59" s="119"/>
      <c r="H59" s="12"/>
      <c r="I59" s="13"/>
      <c r="J59" s="13"/>
      <c r="K59" s="148"/>
      <c r="L59" s="65">
        <f t="shared" si="1"/>
        <v>0</v>
      </c>
      <c r="M59" s="65">
        <f t="shared" si="2"/>
        <v>0</v>
      </c>
      <c r="N59" s="65">
        <f t="shared" si="3"/>
        <v>0</v>
      </c>
    </row>
    <row r="60" spans="1:14" ht="32.25" thickBot="1" x14ac:dyDescent="0.3">
      <c r="A60" s="20" t="s">
        <v>77</v>
      </c>
      <c r="B60" s="71"/>
      <c r="C60" s="12"/>
      <c r="D60" s="12"/>
      <c r="E60" s="138"/>
      <c r="F60" s="173">
        <f t="shared" si="0"/>
        <v>0</v>
      </c>
      <c r="G60" s="119"/>
      <c r="H60" s="12"/>
      <c r="I60" s="13"/>
      <c r="J60" s="13"/>
      <c r="K60" s="148"/>
      <c r="L60" s="65">
        <f t="shared" si="1"/>
        <v>0</v>
      </c>
      <c r="M60" s="65">
        <f t="shared" si="2"/>
        <v>0</v>
      </c>
      <c r="N60" s="65">
        <f t="shared" si="3"/>
        <v>0</v>
      </c>
    </row>
    <row r="61" spans="1:14" ht="16.5" thickBot="1" x14ac:dyDescent="0.3">
      <c r="A61" s="20" t="s">
        <v>78</v>
      </c>
      <c r="B61" s="71"/>
      <c r="C61" s="12"/>
      <c r="D61" s="12"/>
      <c r="E61" s="138"/>
      <c r="F61" s="173">
        <f t="shared" si="0"/>
        <v>0</v>
      </c>
      <c r="G61" s="119"/>
      <c r="H61" s="12"/>
      <c r="I61" s="13"/>
      <c r="J61" s="13"/>
      <c r="K61" s="148"/>
      <c r="L61" s="65">
        <f t="shared" si="1"/>
        <v>0</v>
      </c>
      <c r="M61" s="65">
        <f t="shared" si="2"/>
        <v>0</v>
      </c>
      <c r="N61" s="65">
        <f t="shared" si="3"/>
        <v>0</v>
      </c>
    </row>
    <row r="62" spans="1:14" ht="16.5" thickBot="1" x14ac:dyDescent="0.3">
      <c r="A62" s="20" t="s">
        <v>79</v>
      </c>
      <c r="B62" s="71"/>
      <c r="C62" s="12"/>
      <c r="D62" s="12"/>
      <c r="E62" s="138"/>
      <c r="F62" s="173">
        <f t="shared" si="0"/>
        <v>0</v>
      </c>
      <c r="G62" s="119">
        <v>13533</v>
      </c>
      <c r="H62" s="12">
        <v>4563</v>
      </c>
      <c r="I62" s="13">
        <v>2678</v>
      </c>
      <c r="J62" s="13">
        <v>6551</v>
      </c>
      <c r="K62" s="148"/>
      <c r="L62" s="65">
        <f t="shared" si="1"/>
        <v>27325</v>
      </c>
      <c r="M62" s="65">
        <f t="shared" si="2"/>
        <v>0</v>
      </c>
      <c r="N62" s="65">
        <f t="shared" si="3"/>
        <v>27325</v>
      </c>
    </row>
    <row r="63" spans="1:14" ht="19.899999999999999" customHeight="1" thickBot="1" x14ac:dyDescent="0.3">
      <c r="A63" s="20" t="s">
        <v>80</v>
      </c>
      <c r="B63" s="71"/>
      <c r="C63" s="12"/>
      <c r="D63" s="12"/>
      <c r="E63" s="138"/>
      <c r="F63" s="173">
        <f t="shared" si="0"/>
        <v>0</v>
      </c>
      <c r="G63" s="119"/>
      <c r="H63" s="12"/>
      <c r="I63" s="13"/>
      <c r="J63" s="13"/>
      <c r="K63" s="148"/>
      <c r="L63" s="65">
        <f t="shared" si="1"/>
        <v>0</v>
      </c>
      <c r="M63" s="65">
        <f t="shared" si="2"/>
        <v>0</v>
      </c>
      <c r="N63" s="65">
        <f t="shared" si="3"/>
        <v>0</v>
      </c>
    </row>
    <row r="64" spans="1:14" ht="16.5" thickBot="1" x14ac:dyDescent="0.3">
      <c r="A64" s="20" t="s">
        <v>81</v>
      </c>
      <c r="B64" s="71"/>
      <c r="C64" s="12"/>
      <c r="D64" s="12"/>
      <c r="E64" s="138"/>
      <c r="F64" s="173">
        <f t="shared" si="0"/>
        <v>0</v>
      </c>
      <c r="G64" s="119"/>
      <c r="H64" s="12"/>
      <c r="I64" s="13"/>
      <c r="J64" s="13"/>
      <c r="K64" s="148"/>
      <c r="L64" s="65">
        <f t="shared" si="1"/>
        <v>0</v>
      </c>
      <c r="M64" s="65">
        <f t="shared" si="2"/>
        <v>0</v>
      </c>
      <c r="N64" s="65">
        <f t="shared" si="3"/>
        <v>0</v>
      </c>
    </row>
    <row r="65" spans="1:14" ht="16.5" thickBot="1" x14ac:dyDescent="0.3">
      <c r="A65" s="20" t="s">
        <v>82</v>
      </c>
      <c r="B65" s="71"/>
      <c r="C65" s="12"/>
      <c r="D65" s="12"/>
      <c r="E65" s="138"/>
      <c r="F65" s="173">
        <f t="shared" si="0"/>
        <v>0</v>
      </c>
      <c r="G65" s="119"/>
      <c r="H65" s="12"/>
      <c r="I65" s="13"/>
      <c r="J65" s="13"/>
      <c r="K65" s="148"/>
      <c r="L65" s="65">
        <f t="shared" si="1"/>
        <v>0</v>
      </c>
      <c r="M65" s="65">
        <f t="shared" si="2"/>
        <v>0</v>
      </c>
      <c r="N65" s="65">
        <f t="shared" si="3"/>
        <v>0</v>
      </c>
    </row>
    <row r="66" spans="1:14" ht="32.25" thickBot="1" x14ac:dyDescent="0.3">
      <c r="A66" s="20" t="s">
        <v>83</v>
      </c>
      <c r="B66" s="71"/>
      <c r="C66" s="12"/>
      <c r="D66" s="12"/>
      <c r="E66" s="138"/>
      <c r="F66" s="173">
        <f t="shared" si="0"/>
        <v>0</v>
      </c>
      <c r="G66" s="119"/>
      <c r="H66" s="12"/>
      <c r="I66" s="13"/>
      <c r="J66" s="13"/>
      <c r="K66" s="148"/>
      <c r="L66" s="65">
        <f t="shared" si="1"/>
        <v>0</v>
      </c>
      <c r="M66" s="65">
        <f t="shared" si="2"/>
        <v>0</v>
      </c>
      <c r="N66" s="65">
        <f t="shared" si="3"/>
        <v>0</v>
      </c>
    </row>
    <row r="67" spans="1:14" ht="16.5" thickBot="1" x14ac:dyDescent="0.3">
      <c r="A67" s="20" t="s">
        <v>84</v>
      </c>
      <c r="B67" s="71"/>
      <c r="C67" s="12"/>
      <c r="D67" s="12"/>
      <c r="E67" s="138"/>
      <c r="F67" s="173">
        <f t="shared" si="0"/>
        <v>0</v>
      </c>
      <c r="G67" s="119"/>
      <c r="H67" s="12"/>
      <c r="I67" s="13"/>
      <c r="J67" s="13"/>
      <c r="K67" s="148"/>
      <c r="L67" s="65">
        <f t="shared" si="1"/>
        <v>0</v>
      </c>
      <c r="M67" s="65">
        <f t="shared" si="2"/>
        <v>0</v>
      </c>
      <c r="N67" s="65">
        <f t="shared" si="3"/>
        <v>0</v>
      </c>
    </row>
    <row r="68" spans="1:14" ht="16.5" thickBot="1" x14ac:dyDescent="0.3">
      <c r="A68" s="20" t="s">
        <v>85</v>
      </c>
      <c r="B68" s="71"/>
      <c r="C68" s="12"/>
      <c r="D68" s="12"/>
      <c r="E68" s="138"/>
      <c r="F68" s="173">
        <f t="shared" si="0"/>
        <v>0</v>
      </c>
      <c r="G68" s="119"/>
      <c r="H68" s="12">
        <v>124</v>
      </c>
      <c r="I68" s="13"/>
      <c r="J68" s="13">
        <v>500</v>
      </c>
      <c r="K68" s="148"/>
      <c r="L68" s="65">
        <f t="shared" si="1"/>
        <v>624</v>
      </c>
      <c r="M68" s="65">
        <f t="shared" si="2"/>
        <v>0</v>
      </c>
      <c r="N68" s="65">
        <f t="shared" si="3"/>
        <v>624</v>
      </c>
    </row>
    <row r="69" spans="1:14" ht="21" customHeight="1" thickBot="1" x14ac:dyDescent="0.3">
      <c r="A69" s="20" t="s">
        <v>86</v>
      </c>
      <c r="B69" s="71"/>
      <c r="C69" s="12"/>
      <c r="D69" s="12"/>
      <c r="E69" s="138"/>
      <c r="F69" s="173">
        <f t="shared" si="0"/>
        <v>0</v>
      </c>
      <c r="G69" s="119"/>
      <c r="H69" s="12"/>
      <c r="I69" s="13"/>
      <c r="J69" s="13"/>
      <c r="K69" s="148"/>
      <c r="L69" s="65">
        <f t="shared" si="1"/>
        <v>0</v>
      </c>
      <c r="M69" s="65">
        <f t="shared" si="2"/>
        <v>0</v>
      </c>
      <c r="N69" s="65">
        <f t="shared" si="3"/>
        <v>0</v>
      </c>
    </row>
    <row r="70" spans="1:14" ht="16.5" thickBot="1" x14ac:dyDescent="0.3">
      <c r="A70" s="20" t="s">
        <v>87</v>
      </c>
      <c r="B70" s="71"/>
      <c r="C70" s="12"/>
      <c r="D70" s="12"/>
      <c r="E70" s="138"/>
      <c r="F70" s="173">
        <f t="shared" si="0"/>
        <v>0</v>
      </c>
      <c r="G70" s="119"/>
      <c r="H70" s="12"/>
      <c r="I70" s="13"/>
      <c r="J70" s="13">
        <v>3205</v>
      </c>
      <c r="K70" s="148"/>
      <c r="L70" s="65">
        <f t="shared" si="1"/>
        <v>3205</v>
      </c>
      <c r="M70" s="65">
        <f t="shared" si="2"/>
        <v>0</v>
      </c>
      <c r="N70" s="65">
        <f t="shared" si="3"/>
        <v>3205</v>
      </c>
    </row>
    <row r="71" spans="1:14" ht="16.5" thickBot="1" x14ac:dyDescent="0.3">
      <c r="A71" s="20" t="s">
        <v>88</v>
      </c>
      <c r="B71" s="71"/>
      <c r="C71" s="12"/>
      <c r="D71" s="12"/>
      <c r="E71" s="138"/>
      <c r="F71" s="173">
        <f t="shared" si="0"/>
        <v>0</v>
      </c>
      <c r="G71" s="119"/>
      <c r="H71" s="12"/>
      <c r="I71" s="13"/>
      <c r="J71" s="13"/>
      <c r="K71" s="148"/>
      <c r="L71" s="65">
        <f t="shared" si="1"/>
        <v>0</v>
      </c>
      <c r="M71" s="65">
        <f t="shared" si="2"/>
        <v>0</v>
      </c>
      <c r="N71" s="65">
        <f t="shared" si="3"/>
        <v>0</v>
      </c>
    </row>
    <row r="72" spans="1:14" ht="32.25" thickBot="1" x14ac:dyDescent="0.3">
      <c r="A72" s="20" t="s">
        <v>89</v>
      </c>
      <c r="B72" s="71"/>
      <c r="C72" s="12"/>
      <c r="D72" s="12"/>
      <c r="E72" s="138"/>
      <c r="F72" s="173">
        <f t="shared" si="0"/>
        <v>0</v>
      </c>
      <c r="G72" s="119"/>
      <c r="H72" s="12"/>
      <c r="I72" s="13"/>
      <c r="J72" s="13"/>
      <c r="K72" s="148"/>
      <c r="L72" s="65">
        <f t="shared" si="1"/>
        <v>0</v>
      </c>
      <c r="M72" s="65">
        <f t="shared" si="2"/>
        <v>0</v>
      </c>
      <c r="N72" s="65">
        <f t="shared" si="3"/>
        <v>0</v>
      </c>
    </row>
    <row r="73" spans="1:14" ht="32.25" thickBot="1" x14ac:dyDescent="0.3">
      <c r="A73" s="21" t="s">
        <v>90</v>
      </c>
      <c r="B73" s="24"/>
      <c r="C73" s="23"/>
      <c r="D73" s="23"/>
      <c r="E73" s="139"/>
      <c r="F73" s="173">
        <f t="shared" si="0"/>
        <v>0</v>
      </c>
      <c r="G73" s="120"/>
      <c r="H73" s="92"/>
      <c r="I73" s="93"/>
      <c r="J73" s="93"/>
      <c r="K73" s="149"/>
      <c r="L73" s="65">
        <f t="shared" si="1"/>
        <v>0</v>
      </c>
      <c r="M73" s="65">
        <f t="shared" si="2"/>
        <v>0</v>
      </c>
      <c r="N73" s="65">
        <f t="shared" si="3"/>
        <v>0</v>
      </c>
    </row>
    <row r="74" spans="1:14" ht="35.450000000000003" customHeight="1" thickBot="1" x14ac:dyDescent="0.3">
      <c r="A74" s="22" t="s">
        <v>91</v>
      </c>
      <c r="B74" s="80">
        <f>SUM(B11:B73)</f>
        <v>24000</v>
      </c>
      <c r="C74" s="80">
        <f>SUM(C11:C73)</f>
        <v>131</v>
      </c>
      <c r="D74" s="80">
        <f>SUM(D11:D73)</f>
        <v>689</v>
      </c>
      <c r="E74" s="80">
        <f>SUM(E11:E73)</f>
        <v>0</v>
      </c>
      <c r="F74" s="173">
        <f>B74+C74+D74+E74</f>
        <v>24820</v>
      </c>
      <c r="G74" s="174">
        <f>SUM(G11:G73)</f>
        <v>13533</v>
      </c>
      <c r="H74" s="80">
        <f>SUM(H11:H73)</f>
        <v>5035</v>
      </c>
      <c r="I74" s="80">
        <f>SUM(I11:I73)</f>
        <v>2678</v>
      </c>
      <c r="J74" s="80">
        <f>SUM(J11:J73)</f>
        <v>13106</v>
      </c>
      <c r="K74" s="80">
        <f>SUM(K11:K73)</f>
        <v>27000</v>
      </c>
      <c r="L74" s="61">
        <f t="shared" ref="L74:M74" si="4">SUM(L11:L73)</f>
        <v>61352</v>
      </c>
      <c r="M74" s="68">
        <f t="shared" si="4"/>
        <v>27000</v>
      </c>
      <c r="N74" s="65">
        <f>F74+L74</f>
        <v>86172</v>
      </c>
    </row>
  </sheetData>
  <mergeCells count="18">
    <mergeCell ref="A5:A9"/>
    <mergeCell ref="B5:F5"/>
    <mergeCell ref="G5:L5"/>
    <mergeCell ref="B6:B9"/>
    <mergeCell ref="C6:C9"/>
    <mergeCell ref="D6:D9"/>
    <mergeCell ref="F6:F9"/>
    <mergeCell ref="H6:H9"/>
    <mergeCell ref="I6:I9"/>
    <mergeCell ref="J6:J9"/>
    <mergeCell ref="L6:L9"/>
    <mergeCell ref="G6:G9"/>
    <mergeCell ref="E6:E9"/>
    <mergeCell ref="K6:K9"/>
    <mergeCell ref="M5:M9"/>
    <mergeCell ref="N5:N9"/>
    <mergeCell ref="B2:N2"/>
    <mergeCell ref="B3:N3"/>
  </mergeCells>
  <pageMargins left="0.51181102362204722" right="0" top="0.35433070866141736" bottom="0" header="0.31496062992125984" footer="0.31496062992125984"/>
  <pageSetup paperSize="9" scale="52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"/>
  <sheetViews>
    <sheetView view="pageBreakPreview" zoomScale="60" zoomScaleNormal="60" workbookViewId="0">
      <selection activeCell="H9" sqref="H9"/>
    </sheetView>
  </sheetViews>
  <sheetFormatPr defaultRowHeight="15.75" x14ac:dyDescent="0.25"/>
  <cols>
    <col min="1" max="1" width="75.42578125" style="176" customWidth="1"/>
    <col min="2" max="2" width="30.140625" style="176" customWidth="1"/>
    <col min="13" max="15" width="8.85546875" hidden="1" customWidth="1"/>
    <col min="16" max="18" width="8.85546875" customWidth="1"/>
    <col min="238" max="238" width="34" customWidth="1"/>
    <col min="239" max="239" width="11.28515625" customWidth="1"/>
    <col min="240" max="240" width="11" customWidth="1"/>
    <col min="248" max="249" width="10.7109375" customWidth="1"/>
    <col min="251" max="251" width="11.5703125" customWidth="1"/>
    <col min="252" max="252" width="13.7109375" customWidth="1"/>
    <col min="253" max="256" width="9.28515625" customWidth="1"/>
    <col min="494" max="494" width="34" customWidth="1"/>
    <col min="495" max="495" width="11.28515625" customWidth="1"/>
    <col min="496" max="496" width="11" customWidth="1"/>
    <col min="504" max="505" width="10.7109375" customWidth="1"/>
    <col min="507" max="507" width="11.5703125" customWidth="1"/>
    <col min="508" max="508" width="13.7109375" customWidth="1"/>
    <col min="509" max="512" width="9.28515625" customWidth="1"/>
    <col min="750" max="750" width="34" customWidth="1"/>
    <col min="751" max="751" width="11.28515625" customWidth="1"/>
    <col min="752" max="752" width="11" customWidth="1"/>
    <col min="760" max="761" width="10.7109375" customWidth="1"/>
    <col min="763" max="763" width="11.5703125" customWidth="1"/>
    <col min="764" max="764" width="13.7109375" customWidth="1"/>
    <col min="765" max="768" width="9.28515625" customWidth="1"/>
    <col min="1006" max="1006" width="34" customWidth="1"/>
    <col min="1007" max="1007" width="11.28515625" customWidth="1"/>
    <col min="1008" max="1008" width="11" customWidth="1"/>
    <col min="1016" max="1017" width="10.7109375" customWidth="1"/>
    <col min="1019" max="1019" width="11.5703125" customWidth="1"/>
    <col min="1020" max="1020" width="13.7109375" customWidth="1"/>
    <col min="1021" max="1024" width="9.28515625" customWidth="1"/>
    <col min="1262" max="1262" width="34" customWidth="1"/>
    <col min="1263" max="1263" width="11.28515625" customWidth="1"/>
    <col min="1264" max="1264" width="11" customWidth="1"/>
    <col min="1272" max="1273" width="10.7109375" customWidth="1"/>
    <col min="1275" max="1275" width="11.5703125" customWidth="1"/>
    <col min="1276" max="1276" width="13.7109375" customWidth="1"/>
    <col min="1277" max="1280" width="9.28515625" customWidth="1"/>
    <col min="1518" max="1518" width="34" customWidth="1"/>
    <col min="1519" max="1519" width="11.28515625" customWidth="1"/>
    <col min="1520" max="1520" width="11" customWidth="1"/>
    <col min="1528" max="1529" width="10.7109375" customWidth="1"/>
    <col min="1531" max="1531" width="11.5703125" customWidth="1"/>
    <col min="1532" max="1532" width="13.7109375" customWidth="1"/>
    <col min="1533" max="1536" width="9.28515625" customWidth="1"/>
    <col min="1774" max="1774" width="34" customWidth="1"/>
    <col min="1775" max="1775" width="11.28515625" customWidth="1"/>
    <col min="1776" max="1776" width="11" customWidth="1"/>
    <col min="1784" max="1785" width="10.7109375" customWidth="1"/>
    <col min="1787" max="1787" width="11.5703125" customWidth="1"/>
    <col min="1788" max="1788" width="13.7109375" customWidth="1"/>
    <col min="1789" max="1792" width="9.28515625" customWidth="1"/>
    <col min="2030" max="2030" width="34" customWidth="1"/>
    <col min="2031" max="2031" width="11.28515625" customWidth="1"/>
    <col min="2032" max="2032" width="11" customWidth="1"/>
    <col min="2040" max="2041" width="10.7109375" customWidth="1"/>
    <col min="2043" max="2043" width="11.5703125" customWidth="1"/>
    <col min="2044" max="2044" width="13.7109375" customWidth="1"/>
    <col min="2045" max="2048" width="9.28515625" customWidth="1"/>
    <col min="2286" max="2286" width="34" customWidth="1"/>
    <col min="2287" max="2287" width="11.28515625" customWidth="1"/>
    <col min="2288" max="2288" width="11" customWidth="1"/>
    <col min="2296" max="2297" width="10.7109375" customWidth="1"/>
    <col min="2299" max="2299" width="11.5703125" customWidth="1"/>
    <col min="2300" max="2300" width="13.7109375" customWidth="1"/>
    <col min="2301" max="2304" width="9.28515625" customWidth="1"/>
    <col min="2542" max="2542" width="34" customWidth="1"/>
    <col min="2543" max="2543" width="11.28515625" customWidth="1"/>
    <col min="2544" max="2544" width="11" customWidth="1"/>
    <col min="2552" max="2553" width="10.7109375" customWidth="1"/>
    <col min="2555" max="2555" width="11.5703125" customWidth="1"/>
    <col min="2556" max="2556" width="13.7109375" customWidth="1"/>
    <col min="2557" max="2560" width="9.28515625" customWidth="1"/>
    <col min="2798" max="2798" width="34" customWidth="1"/>
    <col min="2799" max="2799" width="11.28515625" customWidth="1"/>
    <col min="2800" max="2800" width="11" customWidth="1"/>
    <col min="2808" max="2809" width="10.7109375" customWidth="1"/>
    <col min="2811" max="2811" width="11.5703125" customWidth="1"/>
    <col min="2812" max="2812" width="13.7109375" customWidth="1"/>
    <col min="2813" max="2816" width="9.28515625" customWidth="1"/>
    <col min="3054" max="3054" width="34" customWidth="1"/>
    <col min="3055" max="3055" width="11.28515625" customWidth="1"/>
    <col min="3056" max="3056" width="11" customWidth="1"/>
    <col min="3064" max="3065" width="10.7109375" customWidth="1"/>
    <col min="3067" max="3067" width="11.5703125" customWidth="1"/>
    <col min="3068" max="3068" width="13.7109375" customWidth="1"/>
    <col min="3069" max="3072" width="9.28515625" customWidth="1"/>
    <col min="3310" max="3310" width="34" customWidth="1"/>
    <col min="3311" max="3311" width="11.28515625" customWidth="1"/>
    <col min="3312" max="3312" width="11" customWidth="1"/>
    <col min="3320" max="3321" width="10.7109375" customWidth="1"/>
    <col min="3323" max="3323" width="11.5703125" customWidth="1"/>
    <col min="3324" max="3324" width="13.7109375" customWidth="1"/>
    <col min="3325" max="3328" width="9.28515625" customWidth="1"/>
    <col min="3566" max="3566" width="34" customWidth="1"/>
    <col min="3567" max="3567" width="11.28515625" customWidth="1"/>
    <col min="3568" max="3568" width="11" customWidth="1"/>
    <col min="3576" max="3577" width="10.7109375" customWidth="1"/>
    <col min="3579" max="3579" width="11.5703125" customWidth="1"/>
    <col min="3580" max="3580" width="13.7109375" customWidth="1"/>
    <col min="3581" max="3584" width="9.28515625" customWidth="1"/>
    <col min="3822" max="3822" width="34" customWidth="1"/>
    <col min="3823" max="3823" width="11.28515625" customWidth="1"/>
    <col min="3824" max="3824" width="11" customWidth="1"/>
    <col min="3832" max="3833" width="10.7109375" customWidth="1"/>
    <col min="3835" max="3835" width="11.5703125" customWidth="1"/>
    <col min="3836" max="3836" width="13.7109375" customWidth="1"/>
    <col min="3837" max="3840" width="9.28515625" customWidth="1"/>
    <col min="4078" max="4078" width="34" customWidth="1"/>
    <col min="4079" max="4079" width="11.28515625" customWidth="1"/>
    <col min="4080" max="4080" width="11" customWidth="1"/>
    <col min="4088" max="4089" width="10.7109375" customWidth="1"/>
    <col min="4091" max="4091" width="11.5703125" customWidth="1"/>
    <col min="4092" max="4092" width="13.7109375" customWidth="1"/>
    <col min="4093" max="4096" width="9.28515625" customWidth="1"/>
    <col min="4334" max="4334" width="34" customWidth="1"/>
    <col min="4335" max="4335" width="11.28515625" customWidth="1"/>
    <col min="4336" max="4336" width="11" customWidth="1"/>
    <col min="4344" max="4345" width="10.7109375" customWidth="1"/>
    <col min="4347" max="4347" width="11.5703125" customWidth="1"/>
    <col min="4348" max="4348" width="13.7109375" customWidth="1"/>
    <col min="4349" max="4352" width="9.28515625" customWidth="1"/>
    <col min="4590" max="4590" width="34" customWidth="1"/>
    <col min="4591" max="4591" width="11.28515625" customWidth="1"/>
    <col min="4592" max="4592" width="11" customWidth="1"/>
    <col min="4600" max="4601" width="10.7109375" customWidth="1"/>
    <col min="4603" max="4603" width="11.5703125" customWidth="1"/>
    <col min="4604" max="4604" width="13.7109375" customWidth="1"/>
    <col min="4605" max="4608" width="9.28515625" customWidth="1"/>
    <col min="4846" max="4846" width="34" customWidth="1"/>
    <col min="4847" max="4847" width="11.28515625" customWidth="1"/>
    <col min="4848" max="4848" width="11" customWidth="1"/>
    <col min="4856" max="4857" width="10.7109375" customWidth="1"/>
    <col min="4859" max="4859" width="11.5703125" customWidth="1"/>
    <col min="4860" max="4860" width="13.7109375" customWidth="1"/>
    <col min="4861" max="4864" width="9.28515625" customWidth="1"/>
    <col min="5102" max="5102" width="34" customWidth="1"/>
    <col min="5103" max="5103" width="11.28515625" customWidth="1"/>
    <col min="5104" max="5104" width="11" customWidth="1"/>
    <col min="5112" max="5113" width="10.7109375" customWidth="1"/>
    <col min="5115" max="5115" width="11.5703125" customWidth="1"/>
    <col min="5116" max="5116" width="13.7109375" customWidth="1"/>
    <col min="5117" max="5120" width="9.28515625" customWidth="1"/>
    <col min="5358" max="5358" width="34" customWidth="1"/>
    <col min="5359" max="5359" width="11.28515625" customWidth="1"/>
    <col min="5360" max="5360" width="11" customWidth="1"/>
    <col min="5368" max="5369" width="10.7109375" customWidth="1"/>
    <col min="5371" max="5371" width="11.5703125" customWidth="1"/>
    <col min="5372" max="5372" width="13.7109375" customWidth="1"/>
    <col min="5373" max="5376" width="9.28515625" customWidth="1"/>
    <col min="5614" max="5614" width="34" customWidth="1"/>
    <col min="5615" max="5615" width="11.28515625" customWidth="1"/>
    <col min="5616" max="5616" width="11" customWidth="1"/>
    <col min="5624" max="5625" width="10.7109375" customWidth="1"/>
    <col min="5627" max="5627" width="11.5703125" customWidth="1"/>
    <col min="5628" max="5628" width="13.7109375" customWidth="1"/>
    <col min="5629" max="5632" width="9.28515625" customWidth="1"/>
    <col min="5870" max="5870" width="34" customWidth="1"/>
    <col min="5871" max="5871" width="11.28515625" customWidth="1"/>
    <col min="5872" max="5872" width="11" customWidth="1"/>
    <col min="5880" max="5881" width="10.7109375" customWidth="1"/>
    <col min="5883" max="5883" width="11.5703125" customWidth="1"/>
    <col min="5884" max="5884" width="13.7109375" customWidth="1"/>
    <col min="5885" max="5888" width="9.28515625" customWidth="1"/>
    <col min="6126" max="6126" width="34" customWidth="1"/>
    <col min="6127" max="6127" width="11.28515625" customWidth="1"/>
    <col min="6128" max="6128" width="11" customWidth="1"/>
    <col min="6136" max="6137" width="10.7109375" customWidth="1"/>
    <col min="6139" max="6139" width="11.5703125" customWidth="1"/>
    <col min="6140" max="6140" width="13.7109375" customWidth="1"/>
    <col min="6141" max="6144" width="9.28515625" customWidth="1"/>
    <col min="6382" max="6382" width="34" customWidth="1"/>
    <col min="6383" max="6383" width="11.28515625" customWidth="1"/>
    <col min="6384" max="6384" width="11" customWidth="1"/>
    <col min="6392" max="6393" width="10.7109375" customWidth="1"/>
    <col min="6395" max="6395" width="11.5703125" customWidth="1"/>
    <col min="6396" max="6396" width="13.7109375" customWidth="1"/>
    <col min="6397" max="6400" width="9.28515625" customWidth="1"/>
    <col min="6638" max="6638" width="34" customWidth="1"/>
    <col min="6639" max="6639" width="11.28515625" customWidth="1"/>
    <col min="6640" max="6640" width="11" customWidth="1"/>
    <col min="6648" max="6649" width="10.7109375" customWidth="1"/>
    <col min="6651" max="6651" width="11.5703125" customWidth="1"/>
    <col min="6652" max="6652" width="13.7109375" customWidth="1"/>
    <col min="6653" max="6656" width="9.28515625" customWidth="1"/>
    <col min="6894" max="6894" width="34" customWidth="1"/>
    <col min="6895" max="6895" width="11.28515625" customWidth="1"/>
    <col min="6896" max="6896" width="11" customWidth="1"/>
    <col min="6904" max="6905" width="10.7109375" customWidth="1"/>
    <col min="6907" max="6907" width="11.5703125" customWidth="1"/>
    <col min="6908" max="6908" width="13.7109375" customWidth="1"/>
    <col min="6909" max="6912" width="9.28515625" customWidth="1"/>
    <col min="7150" max="7150" width="34" customWidth="1"/>
    <col min="7151" max="7151" width="11.28515625" customWidth="1"/>
    <col min="7152" max="7152" width="11" customWidth="1"/>
    <col min="7160" max="7161" width="10.7109375" customWidth="1"/>
    <col min="7163" max="7163" width="11.5703125" customWidth="1"/>
    <col min="7164" max="7164" width="13.7109375" customWidth="1"/>
    <col min="7165" max="7168" width="9.28515625" customWidth="1"/>
    <col min="7406" max="7406" width="34" customWidth="1"/>
    <col min="7407" max="7407" width="11.28515625" customWidth="1"/>
    <col min="7408" max="7408" width="11" customWidth="1"/>
    <col min="7416" max="7417" width="10.7109375" customWidth="1"/>
    <col min="7419" max="7419" width="11.5703125" customWidth="1"/>
    <col min="7420" max="7420" width="13.7109375" customWidth="1"/>
    <col min="7421" max="7424" width="9.28515625" customWidth="1"/>
    <col min="7662" max="7662" width="34" customWidth="1"/>
    <col min="7663" max="7663" width="11.28515625" customWidth="1"/>
    <col min="7664" max="7664" width="11" customWidth="1"/>
    <col min="7672" max="7673" width="10.7109375" customWidth="1"/>
    <col min="7675" max="7675" width="11.5703125" customWidth="1"/>
    <col min="7676" max="7676" width="13.7109375" customWidth="1"/>
    <col min="7677" max="7680" width="9.28515625" customWidth="1"/>
    <col min="7918" max="7918" width="34" customWidth="1"/>
    <col min="7919" max="7919" width="11.28515625" customWidth="1"/>
    <col min="7920" max="7920" width="11" customWidth="1"/>
    <col min="7928" max="7929" width="10.7109375" customWidth="1"/>
    <col min="7931" max="7931" width="11.5703125" customWidth="1"/>
    <col min="7932" max="7932" width="13.7109375" customWidth="1"/>
    <col min="7933" max="7936" width="9.28515625" customWidth="1"/>
    <col min="8174" max="8174" width="34" customWidth="1"/>
    <col min="8175" max="8175" width="11.28515625" customWidth="1"/>
    <col min="8176" max="8176" width="11" customWidth="1"/>
    <col min="8184" max="8185" width="10.7109375" customWidth="1"/>
    <col min="8187" max="8187" width="11.5703125" customWidth="1"/>
    <col min="8188" max="8188" width="13.7109375" customWidth="1"/>
    <col min="8189" max="8192" width="9.28515625" customWidth="1"/>
    <col min="8430" max="8430" width="34" customWidth="1"/>
    <col min="8431" max="8431" width="11.28515625" customWidth="1"/>
    <col min="8432" max="8432" width="11" customWidth="1"/>
    <col min="8440" max="8441" width="10.7109375" customWidth="1"/>
    <col min="8443" max="8443" width="11.5703125" customWidth="1"/>
    <col min="8444" max="8444" width="13.7109375" customWidth="1"/>
    <col min="8445" max="8448" width="9.28515625" customWidth="1"/>
    <col min="8686" max="8686" width="34" customWidth="1"/>
    <col min="8687" max="8687" width="11.28515625" customWidth="1"/>
    <col min="8688" max="8688" width="11" customWidth="1"/>
    <col min="8696" max="8697" width="10.7109375" customWidth="1"/>
    <col min="8699" max="8699" width="11.5703125" customWidth="1"/>
    <col min="8700" max="8700" width="13.7109375" customWidth="1"/>
    <col min="8701" max="8704" width="9.28515625" customWidth="1"/>
    <col min="8942" max="8942" width="34" customWidth="1"/>
    <col min="8943" max="8943" width="11.28515625" customWidth="1"/>
    <col min="8944" max="8944" width="11" customWidth="1"/>
    <col min="8952" max="8953" width="10.7109375" customWidth="1"/>
    <col min="8955" max="8955" width="11.5703125" customWidth="1"/>
    <col min="8956" max="8956" width="13.7109375" customWidth="1"/>
    <col min="8957" max="8960" width="9.28515625" customWidth="1"/>
    <col min="9198" max="9198" width="34" customWidth="1"/>
    <col min="9199" max="9199" width="11.28515625" customWidth="1"/>
    <col min="9200" max="9200" width="11" customWidth="1"/>
    <col min="9208" max="9209" width="10.7109375" customWidth="1"/>
    <col min="9211" max="9211" width="11.5703125" customWidth="1"/>
    <col min="9212" max="9212" width="13.7109375" customWidth="1"/>
    <col min="9213" max="9216" width="9.28515625" customWidth="1"/>
    <col min="9454" max="9454" width="34" customWidth="1"/>
    <col min="9455" max="9455" width="11.28515625" customWidth="1"/>
    <col min="9456" max="9456" width="11" customWidth="1"/>
    <col min="9464" max="9465" width="10.7109375" customWidth="1"/>
    <col min="9467" max="9467" width="11.5703125" customWidth="1"/>
    <col min="9468" max="9468" width="13.7109375" customWidth="1"/>
    <col min="9469" max="9472" width="9.28515625" customWidth="1"/>
    <col min="9710" max="9710" width="34" customWidth="1"/>
    <col min="9711" max="9711" width="11.28515625" customWidth="1"/>
    <col min="9712" max="9712" width="11" customWidth="1"/>
    <col min="9720" max="9721" width="10.7109375" customWidth="1"/>
    <col min="9723" max="9723" width="11.5703125" customWidth="1"/>
    <col min="9724" max="9724" width="13.7109375" customWidth="1"/>
    <col min="9725" max="9728" width="9.28515625" customWidth="1"/>
    <col min="9966" max="9966" width="34" customWidth="1"/>
    <col min="9967" max="9967" width="11.28515625" customWidth="1"/>
    <col min="9968" max="9968" width="11" customWidth="1"/>
    <col min="9976" max="9977" width="10.7109375" customWidth="1"/>
    <col min="9979" max="9979" width="11.5703125" customWidth="1"/>
    <col min="9980" max="9980" width="13.7109375" customWidth="1"/>
    <col min="9981" max="9984" width="9.28515625" customWidth="1"/>
    <col min="10222" max="10222" width="34" customWidth="1"/>
    <col min="10223" max="10223" width="11.28515625" customWidth="1"/>
    <col min="10224" max="10224" width="11" customWidth="1"/>
    <col min="10232" max="10233" width="10.7109375" customWidth="1"/>
    <col min="10235" max="10235" width="11.5703125" customWidth="1"/>
    <col min="10236" max="10236" width="13.7109375" customWidth="1"/>
    <col min="10237" max="10240" width="9.28515625" customWidth="1"/>
    <col min="10478" max="10478" width="34" customWidth="1"/>
    <col min="10479" max="10479" width="11.28515625" customWidth="1"/>
    <col min="10480" max="10480" width="11" customWidth="1"/>
    <col min="10488" max="10489" width="10.7109375" customWidth="1"/>
    <col min="10491" max="10491" width="11.5703125" customWidth="1"/>
    <col min="10492" max="10492" width="13.7109375" customWidth="1"/>
    <col min="10493" max="10496" width="9.28515625" customWidth="1"/>
    <col min="10734" max="10734" width="34" customWidth="1"/>
    <col min="10735" max="10735" width="11.28515625" customWidth="1"/>
    <col min="10736" max="10736" width="11" customWidth="1"/>
    <col min="10744" max="10745" width="10.7109375" customWidth="1"/>
    <col min="10747" max="10747" width="11.5703125" customWidth="1"/>
    <col min="10748" max="10748" width="13.7109375" customWidth="1"/>
    <col min="10749" max="10752" width="9.28515625" customWidth="1"/>
    <col min="10990" max="10990" width="34" customWidth="1"/>
    <col min="10991" max="10991" width="11.28515625" customWidth="1"/>
    <col min="10992" max="10992" width="11" customWidth="1"/>
    <col min="11000" max="11001" width="10.7109375" customWidth="1"/>
    <col min="11003" max="11003" width="11.5703125" customWidth="1"/>
    <col min="11004" max="11004" width="13.7109375" customWidth="1"/>
    <col min="11005" max="11008" width="9.28515625" customWidth="1"/>
    <col min="11246" max="11246" width="34" customWidth="1"/>
    <col min="11247" max="11247" width="11.28515625" customWidth="1"/>
    <col min="11248" max="11248" width="11" customWidth="1"/>
    <col min="11256" max="11257" width="10.7109375" customWidth="1"/>
    <col min="11259" max="11259" width="11.5703125" customWidth="1"/>
    <col min="11260" max="11260" width="13.7109375" customWidth="1"/>
    <col min="11261" max="11264" width="9.28515625" customWidth="1"/>
    <col min="11502" max="11502" width="34" customWidth="1"/>
    <col min="11503" max="11503" width="11.28515625" customWidth="1"/>
    <col min="11504" max="11504" width="11" customWidth="1"/>
    <col min="11512" max="11513" width="10.7109375" customWidth="1"/>
    <col min="11515" max="11515" width="11.5703125" customWidth="1"/>
    <col min="11516" max="11516" width="13.7109375" customWidth="1"/>
    <col min="11517" max="11520" width="9.28515625" customWidth="1"/>
    <col min="11758" max="11758" width="34" customWidth="1"/>
    <col min="11759" max="11759" width="11.28515625" customWidth="1"/>
    <col min="11760" max="11760" width="11" customWidth="1"/>
    <col min="11768" max="11769" width="10.7109375" customWidth="1"/>
    <col min="11771" max="11771" width="11.5703125" customWidth="1"/>
    <col min="11772" max="11772" width="13.7109375" customWidth="1"/>
    <col min="11773" max="11776" width="9.28515625" customWidth="1"/>
    <col min="12014" max="12014" width="34" customWidth="1"/>
    <col min="12015" max="12015" width="11.28515625" customWidth="1"/>
    <col min="12016" max="12016" width="11" customWidth="1"/>
    <col min="12024" max="12025" width="10.7109375" customWidth="1"/>
    <col min="12027" max="12027" width="11.5703125" customWidth="1"/>
    <col min="12028" max="12028" width="13.7109375" customWidth="1"/>
    <col min="12029" max="12032" width="9.28515625" customWidth="1"/>
    <col min="12270" max="12270" width="34" customWidth="1"/>
    <col min="12271" max="12271" width="11.28515625" customWidth="1"/>
    <col min="12272" max="12272" width="11" customWidth="1"/>
    <col min="12280" max="12281" width="10.7109375" customWidth="1"/>
    <col min="12283" max="12283" width="11.5703125" customWidth="1"/>
    <col min="12284" max="12284" width="13.7109375" customWidth="1"/>
    <col min="12285" max="12288" width="9.28515625" customWidth="1"/>
    <col min="12526" max="12526" width="34" customWidth="1"/>
    <col min="12527" max="12527" width="11.28515625" customWidth="1"/>
    <col min="12528" max="12528" width="11" customWidth="1"/>
    <col min="12536" max="12537" width="10.7109375" customWidth="1"/>
    <col min="12539" max="12539" width="11.5703125" customWidth="1"/>
    <col min="12540" max="12540" width="13.7109375" customWidth="1"/>
    <col min="12541" max="12544" width="9.28515625" customWidth="1"/>
    <col min="12782" max="12782" width="34" customWidth="1"/>
    <col min="12783" max="12783" width="11.28515625" customWidth="1"/>
    <col min="12784" max="12784" width="11" customWidth="1"/>
    <col min="12792" max="12793" width="10.7109375" customWidth="1"/>
    <col min="12795" max="12795" width="11.5703125" customWidth="1"/>
    <col min="12796" max="12796" width="13.7109375" customWidth="1"/>
    <col min="12797" max="12800" width="9.28515625" customWidth="1"/>
    <col min="13038" max="13038" width="34" customWidth="1"/>
    <col min="13039" max="13039" width="11.28515625" customWidth="1"/>
    <col min="13040" max="13040" width="11" customWidth="1"/>
    <col min="13048" max="13049" width="10.7109375" customWidth="1"/>
    <col min="13051" max="13051" width="11.5703125" customWidth="1"/>
    <col min="13052" max="13052" width="13.7109375" customWidth="1"/>
    <col min="13053" max="13056" width="9.28515625" customWidth="1"/>
    <col min="13294" max="13294" width="34" customWidth="1"/>
    <col min="13295" max="13295" width="11.28515625" customWidth="1"/>
    <col min="13296" max="13296" width="11" customWidth="1"/>
    <col min="13304" max="13305" width="10.7109375" customWidth="1"/>
    <col min="13307" max="13307" width="11.5703125" customWidth="1"/>
    <col min="13308" max="13308" width="13.7109375" customWidth="1"/>
    <col min="13309" max="13312" width="9.28515625" customWidth="1"/>
    <col min="13550" max="13550" width="34" customWidth="1"/>
    <col min="13551" max="13551" width="11.28515625" customWidth="1"/>
    <col min="13552" max="13552" width="11" customWidth="1"/>
    <col min="13560" max="13561" width="10.7109375" customWidth="1"/>
    <col min="13563" max="13563" width="11.5703125" customWidth="1"/>
    <col min="13564" max="13564" width="13.7109375" customWidth="1"/>
    <col min="13565" max="13568" width="9.28515625" customWidth="1"/>
    <col min="13806" max="13806" width="34" customWidth="1"/>
    <col min="13807" max="13807" width="11.28515625" customWidth="1"/>
    <col min="13808" max="13808" width="11" customWidth="1"/>
    <col min="13816" max="13817" width="10.7109375" customWidth="1"/>
    <col min="13819" max="13819" width="11.5703125" customWidth="1"/>
    <col min="13820" max="13820" width="13.7109375" customWidth="1"/>
    <col min="13821" max="13824" width="9.28515625" customWidth="1"/>
    <col min="14062" max="14062" width="34" customWidth="1"/>
    <col min="14063" max="14063" width="11.28515625" customWidth="1"/>
    <col min="14064" max="14064" width="11" customWidth="1"/>
    <col min="14072" max="14073" width="10.7109375" customWidth="1"/>
    <col min="14075" max="14075" width="11.5703125" customWidth="1"/>
    <col min="14076" max="14076" width="13.7109375" customWidth="1"/>
    <col min="14077" max="14080" width="9.28515625" customWidth="1"/>
    <col min="14318" max="14318" width="34" customWidth="1"/>
    <col min="14319" max="14319" width="11.28515625" customWidth="1"/>
    <col min="14320" max="14320" width="11" customWidth="1"/>
    <col min="14328" max="14329" width="10.7109375" customWidth="1"/>
    <col min="14331" max="14331" width="11.5703125" customWidth="1"/>
    <col min="14332" max="14332" width="13.7109375" customWidth="1"/>
    <col min="14333" max="14336" width="9.28515625" customWidth="1"/>
    <col min="14574" max="14574" width="34" customWidth="1"/>
    <col min="14575" max="14575" width="11.28515625" customWidth="1"/>
    <col min="14576" max="14576" width="11" customWidth="1"/>
    <col min="14584" max="14585" width="10.7109375" customWidth="1"/>
    <col min="14587" max="14587" width="11.5703125" customWidth="1"/>
    <col min="14588" max="14588" width="13.7109375" customWidth="1"/>
    <col min="14589" max="14592" width="9.28515625" customWidth="1"/>
    <col min="14830" max="14830" width="34" customWidth="1"/>
    <col min="14831" max="14831" width="11.28515625" customWidth="1"/>
    <col min="14832" max="14832" width="11" customWidth="1"/>
    <col min="14840" max="14841" width="10.7109375" customWidth="1"/>
    <col min="14843" max="14843" width="11.5703125" customWidth="1"/>
    <col min="14844" max="14844" width="13.7109375" customWidth="1"/>
    <col min="14845" max="14848" width="9.28515625" customWidth="1"/>
    <col min="15086" max="15086" width="34" customWidth="1"/>
    <col min="15087" max="15087" width="11.28515625" customWidth="1"/>
    <col min="15088" max="15088" width="11" customWidth="1"/>
    <col min="15096" max="15097" width="10.7109375" customWidth="1"/>
    <col min="15099" max="15099" width="11.5703125" customWidth="1"/>
    <col min="15100" max="15100" width="13.7109375" customWidth="1"/>
    <col min="15101" max="15104" width="9.28515625" customWidth="1"/>
    <col min="15342" max="15342" width="34" customWidth="1"/>
    <col min="15343" max="15343" width="11.28515625" customWidth="1"/>
    <col min="15344" max="15344" width="11" customWidth="1"/>
    <col min="15352" max="15353" width="10.7109375" customWidth="1"/>
    <col min="15355" max="15355" width="11.5703125" customWidth="1"/>
    <col min="15356" max="15356" width="13.7109375" customWidth="1"/>
    <col min="15357" max="15360" width="9.28515625" customWidth="1"/>
    <col min="15598" max="15598" width="34" customWidth="1"/>
    <col min="15599" max="15599" width="11.28515625" customWidth="1"/>
    <col min="15600" max="15600" width="11" customWidth="1"/>
    <col min="15608" max="15609" width="10.7109375" customWidth="1"/>
    <col min="15611" max="15611" width="11.5703125" customWidth="1"/>
    <col min="15612" max="15612" width="13.7109375" customWidth="1"/>
    <col min="15613" max="15616" width="9.28515625" customWidth="1"/>
    <col min="15854" max="15854" width="34" customWidth="1"/>
    <col min="15855" max="15855" width="11.28515625" customWidth="1"/>
    <col min="15856" max="15856" width="11" customWidth="1"/>
    <col min="15864" max="15865" width="10.7109375" customWidth="1"/>
    <col min="15867" max="15867" width="11.5703125" customWidth="1"/>
    <col min="15868" max="15868" width="13.7109375" customWidth="1"/>
    <col min="15869" max="15872" width="9.28515625" customWidth="1"/>
    <col min="16110" max="16110" width="34" customWidth="1"/>
    <col min="16111" max="16111" width="11.28515625" customWidth="1"/>
    <col min="16112" max="16112" width="11" customWidth="1"/>
    <col min="16120" max="16121" width="10.7109375" customWidth="1"/>
    <col min="16123" max="16123" width="11.5703125" customWidth="1"/>
    <col min="16124" max="16124" width="13.7109375" customWidth="1"/>
    <col min="16125" max="16128" width="9.28515625" customWidth="1"/>
  </cols>
  <sheetData>
    <row r="1" spans="1:12" ht="37.15" customHeight="1" x14ac:dyDescent="0.3">
      <c r="A1" s="401" t="s">
        <v>276</v>
      </c>
      <c r="B1" s="401"/>
      <c r="C1" s="284"/>
      <c r="D1" s="284"/>
      <c r="E1" s="284"/>
      <c r="F1" s="284"/>
      <c r="G1" s="284"/>
      <c r="H1" s="284"/>
      <c r="I1" s="284"/>
      <c r="J1" s="284"/>
      <c r="K1" s="284"/>
    </row>
    <row r="2" spans="1:12" ht="31.9" customHeight="1" x14ac:dyDescent="0.25">
      <c r="A2" s="177" t="s">
        <v>285</v>
      </c>
    </row>
    <row r="3" spans="1:12" ht="16.5" thickBot="1" x14ac:dyDescent="0.3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9"/>
    </row>
    <row r="4" spans="1:12" ht="75" x14ac:dyDescent="0.25">
      <c r="A4" s="278" t="s">
        <v>277</v>
      </c>
      <c r="B4" s="279" t="s">
        <v>278</v>
      </c>
    </row>
    <row r="5" spans="1:12" ht="133.9" customHeight="1" x14ac:dyDescent="0.25">
      <c r="A5" s="280" t="s">
        <v>279</v>
      </c>
      <c r="B5" s="281">
        <v>2</v>
      </c>
    </row>
    <row r="6" spans="1:12" ht="102" customHeight="1" x14ac:dyDescent="0.25">
      <c r="A6" s="280" t="s">
        <v>280</v>
      </c>
      <c r="B6" s="281">
        <v>3</v>
      </c>
    </row>
    <row r="7" spans="1:12" ht="54" customHeight="1" x14ac:dyDescent="0.25">
      <c r="A7" s="280" t="s">
        <v>281</v>
      </c>
      <c r="B7" s="281">
        <v>39</v>
      </c>
    </row>
    <row r="8" spans="1:12" ht="64.900000000000006" customHeight="1" x14ac:dyDescent="0.25">
      <c r="A8" s="280" t="s">
        <v>282</v>
      </c>
      <c r="B8" s="281">
        <v>37</v>
      </c>
    </row>
    <row r="9" spans="1:12" ht="66" customHeight="1" x14ac:dyDescent="0.25">
      <c r="A9" s="282" t="s">
        <v>283</v>
      </c>
      <c r="B9" s="281">
        <v>18</v>
      </c>
    </row>
    <row r="10" spans="1:12" ht="55.15" customHeight="1" thickBot="1" x14ac:dyDescent="0.3">
      <c r="A10" s="283" t="s">
        <v>284</v>
      </c>
      <c r="B10" s="285">
        <v>99</v>
      </c>
    </row>
  </sheetData>
  <mergeCells count="1">
    <mergeCell ref="A1:B1"/>
  </mergeCells>
  <pageMargins left="0.51181102362204722" right="0" top="0.35433070866141736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9</vt:i4>
      </vt:variant>
    </vt:vector>
  </HeadingPairs>
  <TitlesOfParts>
    <vt:vector size="37" baseType="lpstr">
      <vt:lpstr>СВОД КС</vt:lpstr>
      <vt:lpstr>СВОД ДС</vt:lpstr>
      <vt:lpstr>СВОД ПРОФ</vt:lpstr>
      <vt:lpstr>СВОД ЭКО</vt:lpstr>
      <vt:lpstr>ОКБ КС </vt:lpstr>
      <vt:lpstr>Шуя КС </vt:lpstr>
      <vt:lpstr>Южа КС</vt:lpstr>
      <vt:lpstr>Шуя ДС </vt:lpstr>
      <vt:lpstr>Вичуга Проф</vt:lpstr>
      <vt:lpstr>Ильинское ПРОФ</vt:lpstr>
      <vt:lpstr>Кинешма ПРОФ</vt:lpstr>
      <vt:lpstr>Комсомольск ПРОФ</vt:lpstr>
      <vt:lpstr>Кохма ПРОФ </vt:lpstr>
      <vt:lpstr>Лежнево ПРОФ</vt:lpstr>
      <vt:lpstr>Лух ПРОФ</vt:lpstr>
      <vt:lpstr>Пестяки ПРОФ</vt:lpstr>
      <vt:lpstr>Приволжск ПРОФ</vt:lpstr>
      <vt:lpstr>Пучеж ПРОФ</vt:lpstr>
      <vt:lpstr>Родники ПРОФ</vt:lpstr>
      <vt:lpstr>Тейково ПРОФ</vt:lpstr>
      <vt:lpstr>Фурманов ПРОФ</vt:lpstr>
      <vt:lpstr>Шуя ПРОФ</vt:lpstr>
      <vt:lpstr>Южа ПРОФ</vt:lpstr>
      <vt:lpstr>1 ГКБ ПРОФ</vt:lpstr>
      <vt:lpstr>Куваевых ПРОФ</vt:lpstr>
      <vt:lpstr>3 ГКБ ПРОФ</vt:lpstr>
      <vt:lpstr>4 ГКБ ПРОФ </vt:lpstr>
      <vt:lpstr>КСМ ЭКО</vt:lpstr>
      <vt:lpstr>'СВОД ДС'!Заголовки_для_печати</vt:lpstr>
      <vt:lpstr>'КСМ ЭКО'!Область_печати</vt:lpstr>
      <vt:lpstr>'ОКБ КС '!Область_печати</vt:lpstr>
      <vt:lpstr>'СВОД ДС'!Область_печати</vt:lpstr>
      <vt:lpstr>'СВОД КС'!Область_печати</vt:lpstr>
      <vt:lpstr>'СВОД ЭКО'!Область_печати</vt:lpstr>
      <vt:lpstr>'Шуя ДС '!Область_печати</vt:lpstr>
      <vt:lpstr>'Шуя КС '!Область_печати</vt:lpstr>
      <vt:lpstr>'Южа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2020-01-15T13:22:22Z</cp:lastPrinted>
  <dcterms:created xsi:type="dcterms:W3CDTF">2017-11-24T13:12:45Z</dcterms:created>
  <dcterms:modified xsi:type="dcterms:W3CDTF">2020-01-15T13:23:57Z</dcterms:modified>
</cp:coreProperties>
</file>